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chovec\Desktop\20301030 Aktualizace rozpočty skatepark a hřiště\"/>
    </mc:Choice>
  </mc:AlternateContent>
  <xr:revisionPtr revIDLastSave="0" documentId="13_ncr:1_{968C3998-4E23-4DC8-BB1E-C3D15EC1B6F6}" xr6:coauthVersionLast="47" xr6:coauthVersionMax="47" xr10:uidLastSave="{00000000-0000-0000-0000-000000000000}"/>
  <bookViews>
    <workbookView xWindow="780" yWindow="780" windowWidth="16260" windowHeight="15180" xr2:uid="{00000000-000D-0000-FFFF-FFFF00000000}"/>
  </bookViews>
  <sheets>
    <sheet name="Rekapitulace stavby" sheetId="1" r:id="rId1"/>
    <sheet name="SO 00 - Vedlejší a ostatn..." sheetId="2" r:id="rId2"/>
    <sheet name="SO 01 - Sportovní hřiště" sheetId="3" r:id="rId3"/>
    <sheet name="Pokyny pro vyplnění" sheetId="4" r:id="rId4"/>
  </sheets>
  <definedNames>
    <definedName name="_xlnm._FilterDatabase" localSheetId="1" hidden="1">'SO 00 - Vedlejší a ostatn...'!$C$82:$K$110</definedName>
    <definedName name="_xlnm._FilterDatabase" localSheetId="2" hidden="1">'SO 01 - Sportovní hřiště'!$C$107:$K$550</definedName>
    <definedName name="_xlnm.Print_Titles" localSheetId="0">'Rekapitulace stavby'!$52:$52</definedName>
    <definedName name="_xlnm.Print_Titles" localSheetId="1">'SO 00 - Vedlejší a ostatn...'!$82:$82</definedName>
    <definedName name="_xlnm.Print_Titles" localSheetId="2">'SO 01 - Sportovní hřiště'!$107:$107</definedName>
    <definedName name="_xlnm.Print_Area" localSheetId="3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stavby'!$C$42:$AQ$57</definedName>
    <definedName name="_xlnm.Print_Area" localSheetId="1">'SO 00 - Vedlejší a ostatn...'!$C$4:$J$39,'SO 00 - Vedlejší a ostatn...'!$C$45:$J$64,'SO 00 - Vedlejší a ostatn...'!$C$70:$K$110</definedName>
    <definedName name="_xlnm.Print_Area" localSheetId="2">'SO 01 - Sportovní hřiště'!$C$4:$J$39,'SO 01 - Sportovní hřiště'!$C$45:$J$89,'SO 01 - Sportovní hřiště'!$C$95:$K$550</definedName>
  </definedNames>
  <calcPr calcId="191029"/>
</workbook>
</file>

<file path=xl/calcChain.xml><?xml version="1.0" encoding="utf-8"?>
<calcChain xmlns="http://schemas.openxmlformats.org/spreadsheetml/2006/main">
  <c r="J37" i="3" l="1"/>
  <c r="J36" i="3"/>
  <c r="AY56" i="1"/>
  <c r="J35" i="3"/>
  <c r="AX56" i="1" s="1"/>
  <c r="BI547" i="3"/>
  <c r="BH547" i="3"/>
  <c r="BG547" i="3"/>
  <c r="BF547" i="3"/>
  <c r="T547" i="3"/>
  <c r="T546" i="3"/>
  <c r="R547" i="3"/>
  <c r="R546" i="3"/>
  <c r="P547" i="3"/>
  <c r="P546" i="3"/>
  <c r="BI544" i="3"/>
  <c r="BH544" i="3"/>
  <c r="BG544" i="3"/>
  <c r="BF544" i="3"/>
  <c r="T544" i="3"/>
  <c r="R544" i="3"/>
  <c r="P544" i="3"/>
  <c r="BI543" i="3"/>
  <c r="BH543" i="3"/>
  <c r="BG543" i="3"/>
  <c r="BF543" i="3"/>
  <c r="T543" i="3"/>
  <c r="R543" i="3"/>
  <c r="P543" i="3"/>
  <c r="BI542" i="3"/>
  <c r="BH542" i="3"/>
  <c r="BG542" i="3"/>
  <c r="BF542" i="3"/>
  <c r="T542" i="3"/>
  <c r="R542" i="3"/>
  <c r="P542" i="3"/>
  <c r="BI541" i="3"/>
  <c r="BH541" i="3"/>
  <c r="BG541" i="3"/>
  <c r="BF541" i="3"/>
  <c r="T541" i="3"/>
  <c r="R541" i="3"/>
  <c r="P541" i="3"/>
  <c r="BI539" i="3"/>
  <c r="BH539" i="3"/>
  <c r="BG539" i="3"/>
  <c r="BF539" i="3"/>
  <c r="T539" i="3"/>
  <c r="R539" i="3"/>
  <c r="P539" i="3"/>
  <c r="BI536" i="3"/>
  <c r="BH536" i="3"/>
  <c r="BG536" i="3"/>
  <c r="BF536" i="3"/>
  <c r="T536" i="3"/>
  <c r="R536" i="3"/>
  <c r="P536" i="3"/>
  <c r="BI533" i="3"/>
  <c r="BH533" i="3"/>
  <c r="BG533" i="3"/>
  <c r="BF533" i="3"/>
  <c r="T533" i="3"/>
  <c r="R533" i="3"/>
  <c r="P533" i="3"/>
  <c r="BI529" i="3"/>
  <c r="BH529" i="3"/>
  <c r="BG529" i="3"/>
  <c r="BF529" i="3"/>
  <c r="T529" i="3"/>
  <c r="R529" i="3"/>
  <c r="P529" i="3"/>
  <c r="BI524" i="3"/>
  <c r="BH524" i="3"/>
  <c r="BG524" i="3"/>
  <c r="BF524" i="3"/>
  <c r="T524" i="3"/>
  <c r="R524" i="3"/>
  <c r="P524" i="3"/>
  <c r="BI517" i="3"/>
  <c r="BH517" i="3"/>
  <c r="BG517" i="3"/>
  <c r="BF517" i="3"/>
  <c r="T517" i="3"/>
  <c r="R517" i="3"/>
  <c r="P517" i="3"/>
  <c r="BI513" i="3"/>
  <c r="BH513" i="3"/>
  <c r="BG513" i="3"/>
  <c r="BF513" i="3"/>
  <c r="T513" i="3"/>
  <c r="R513" i="3"/>
  <c r="P513" i="3"/>
  <c r="BI505" i="3"/>
  <c r="BH505" i="3"/>
  <c r="BG505" i="3"/>
  <c r="BF505" i="3"/>
  <c r="T505" i="3"/>
  <c r="R505" i="3"/>
  <c r="P505" i="3"/>
  <c r="BI478" i="3"/>
  <c r="BH478" i="3"/>
  <c r="BG478" i="3"/>
  <c r="BF478" i="3"/>
  <c r="T478" i="3"/>
  <c r="R478" i="3"/>
  <c r="P478" i="3"/>
  <c r="BI475" i="3"/>
  <c r="BH475" i="3"/>
  <c r="BG475" i="3"/>
  <c r="BF475" i="3"/>
  <c r="T475" i="3"/>
  <c r="R475" i="3"/>
  <c r="P475" i="3"/>
  <c r="BI471" i="3"/>
  <c r="BH471" i="3"/>
  <c r="BG471" i="3"/>
  <c r="BF471" i="3"/>
  <c r="T471" i="3"/>
  <c r="R471" i="3"/>
  <c r="P471" i="3"/>
  <c r="BI467" i="3"/>
  <c r="BH467" i="3"/>
  <c r="BG467" i="3"/>
  <c r="BF467" i="3"/>
  <c r="T467" i="3"/>
  <c r="R467" i="3"/>
  <c r="P467" i="3"/>
  <c r="BI463" i="3"/>
  <c r="BH463" i="3"/>
  <c r="BG463" i="3"/>
  <c r="BF463" i="3"/>
  <c r="T463" i="3"/>
  <c r="R463" i="3"/>
  <c r="P463" i="3"/>
  <c r="BI459" i="3"/>
  <c r="BH459" i="3"/>
  <c r="BG459" i="3"/>
  <c r="BF459" i="3"/>
  <c r="T459" i="3"/>
  <c r="T458" i="3" s="1"/>
  <c r="R459" i="3"/>
  <c r="R458" i="3" s="1"/>
  <c r="P459" i="3"/>
  <c r="P458" i="3" s="1"/>
  <c r="BI457" i="3"/>
  <c r="BH457" i="3"/>
  <c r="BG457" i="3"/>
  <c r="BF457" i="3"/>
  <c r="T457" i="3"/>
  <c r="R457" i="3"/>
  <c r="P457" i="3"/>
  <c r="BI455" i="3"/>
  <c r="BH455" i="3"/>
  <c r="BG455" i="3"/>
  <c r="BF455" i="3"/>
  <c r="T455" i="3"/>
  <c r="R455" i="3"/>
  <c r="P455" i="3"/>
  <c r="BI454" i="3"/>
  <c r="BH454" i="3"/>
  <c r="BG454" i="3"/>
  <c r="BF454" i="3"/>
  <c r="T454" i="3"/>
  <c r="R454" i="3"/>
  <c r="P454" i="3"/>
  <c r="BI453" i="3"/>
  <c r="BH453" i="3"/>
  <c r="BG453" i="3"/>
  <c r="BF453" i="3"/>
  <c r="T453" i="3"/>
  <c r="R453" i="3"/>
  <c r="P453" i="3"/>
  <c r="BI452" i="3"/>
  <c r="BH452" i="3"/>
  <c r="BG452" i="3"/>
  <c r="BF452" i="3"/>
  <c r="T452" i="3"/>
  <c r="R452" i="3"/>
  <c r="P452" i="3"/>
  <c r="BI449" i="3"/>
  <c r="BH449" i="3"/>
  <c r="BG449" i="3"/>
  <c r="BF449" i="3"/>
  <c r="T449" i="3"/>
  <c r="R449" i="3"/>
  <c r="P449" i="3"/>
  <c r="BI444" i="3"/>
  <c r="BH444" i="3"/>
  <c r="BG444" i="3"/>
  <c r="BF444" i="3"/>
  <c r="T444" i="3"/>
  <c r="R444" i="3"/>
  <c r="P444" i="3"/>
  <c r="BI440" i="3"/>
  <c r="BH440" i="3"/>
  <c r="BG440" i="3"/>
  <c r="BF440" i="3"/>
  <c r="T440" i="3"/>
  <c r="R440" i="3"/>
  <c r="P440" i="3"/>
  <c r="BI436" i="3"/>
  <c r="BH436" i="3"/>
  <c r="BG436" i="3"/>
  <c r="BF436" i="3"/>
  <c r="T436" i="3"/>
  <c r="R436" i="3"/>
  <c r="P436" i="3"/>
  <c r="BI432" i="3"/>
  <c r="BH432" i="3"/>
  <c r="BG432" i="3"/>
  <c r="BF432" i="3"/>
  <c r="T432" i="3"/>
  <c r="R432" i="3"/>
  <c r="P432" i="3"/>
  <c r="BI428" i="3"/>
  <c r="BH428" i="3"/>
  <c r="BG428" i="3"/>
  <c r="BF428" i="3"/>
  <c r="T428" i="3"/>
  <c r="R428" i="3"/>
  <c r="P428" i="3"/>
  <c r="BI425" i="3"/>
  <c r="BH425" i="3"/>
  <c r="BG425" i="3"/>
  <c r="BF425" i="3"/>
  <c r="T425" i="3"/>
  <c r="R425" i="3"/>
  <c r="P425" i="3"/>
  <c r="BI423" i="3"/>
  <c r="BH423" i="3"/>
  <c r="BG423" i="3"/>
  <c r="BF423" i="3"/>
  <c r="T423" i="3"/>
  <c r="R423" i="3"/>
  <c r="P423" i="3"/>
  <c r="BI421" i="3"/>
  <c r="BH421" i="3"/>
  <c r="BG421" i="3"/>
  <c r="BF421" i="3"/>
  <c r="T421" i="3"/>
  <c r="R421" i="3"/>
  <c r="P421" i="3"/>
  <c r="BI417" i="3"/>
  <c r="BH417" i="3"/>
  <c r="BG417" i="3"/>
  <c r="BF417" i="3"/>
  <c r="T417" i="3"/>
  <c r="R417" i="3"/>
  <c r="P417" i="3"/>
  <c r="BI416" i="3"/>
  <c r="BH416" i="3"/>
  <c r="BG416" i="3"/>
  <c r="BF416" i="3"/>
  <c r="T416" i="3"/>
  <c r="R416" i="3"/>
  <c r="P416" i="3"/>
  <c r="BI414" i="3"/>
  <c r="BH414" i="3"/>
  <c r="BG414" i="3"/>
  <c r="BF414" i="3"/>
  <c r="T414" i="3"/>
  <c r="R414" i="3"/>
  <c r="P414" i="3"/>
  <c r="BI413" i="3"/>
  <c r="BH413" i="3"/>
  <c r="BG413" i="3"/>
  <c r="BF413" i="3"/>
  <c r="T413" i="3"/>
  <c r="R413" i="3"/>
  <c r="P413" i="3"/>
  <c r="BI409" i="3"/>
  <c r="BH409" i="3"/>
  <c r="BG409" i="3"/>
  <c r="BF409" i="3"/>
  <c r="T409" i="3"/>
  <c r="R409" i="3"/>
  <c r="P409" i="3"/>
  <c r="BI406" i="3"/>
  <c r="BH406" i="3"/>
  <c r="BG406" i="3"/>
  <c r="BF406" i="3"/>
  <c r="T406" i="3"/>
  <c r="R406" i="3"/>
  <c r="P406" i="3"/>
  <c r="BI402" i="3"/>
  <c r="BH402" i="3"/>
  <c r="BG402" i="3"/>
  <c r="BF402" i="3"/>
  <c r="T402" i="3"/>
  <c r="R402" i="3"/>
  <c r="P402" i="3"/>
  <c r="BI400" i="3"/>
  <c r="BH400" i="3"/>
  <c r="BG400" i="3"/>
  <c r="BF400" i="3"/>
  <c r="T400" i="3"/>
  <c r="R400" i="3"/>
  <c r="P400" i="3"/>
  <c r="BI398" i="3"/>
  <c r="BH398" i="3"/>
  <c r="BG398" i="3"/>
  <c r="BF398" i="3"/>
  <c r="T398" i="3"/>
  <c r="R398" i="3"/>
  <c r="P398" i="3"/>
  <c r="BI396" i="3"/>
  <c r="BH396" i="3"/>
  <c r="BG396" i="3"/>
  <c r="BF396" i="3"/>
  <c r="T396" i="3"/>
  <c r="R396" i="3"/>
  <c r="P396" i="3"/>
  <c r="BI384" i="3"/>
  <c r="BH384" i="3"/>
  <c r="BG384" i="3"/>
  <c r="BF384" i="3"/>
  <c r="T384" i="3"/>
  <c r="R384" i="3"/>
  <c r="P384" i="3"/>
  <c r="BI381" i="3"/>
  <c r="BH381" i="3"/>
  <c r="BG381" i="3"/>
  <c r="BF381" i="3"/>
  <c r="T381" i="3"/>
  <c r="R381" i="3"/>
  <c r="P381" i="3"/>
  <c r="BI376" i="3"/>
  <c r="BH376" i="3"/>
  <c r="BG376" i="3"/>
  <c r="BF376" i="3"/>
  <c r="T376" i="3"/>
  <c r="R376" i="3"/>
  <c r="P376" i="3"/>
  <c r="BI372" i="3"/>
  <c r="BH372" i="3"/>
  <c r="BG372" i="3"/>
  <c r="BF372" i="3"/>
  <c r="T372" i="3"/>
  <c r="R372" i="3"/>
  <c r="P372" i="3"/>
  <c r="BI366" i="3"/>
  <c r="BH366" i="3"/>
  <c r="BG366" i="3"/>
  <c r="BF366" i="3"/>
  <c r="T366" i="3"/>
  <c r="R366" i="3"/>
  <c r="P366" i="3"/>
  <c r="BI362" i="3"/>
  <c r="BH362" i="3"/>
  <c r="BG362" i="3"/>
  <c r="BF362" i="3"/>
  <c r="T362" i="3"/>
  <c r="R362" i="3"/>
  <c r="P362" i="3"/>
  <c r="BI357" i="3"/>
  <c r="BH357" i="3"/>
  <c r="BG357" i="3"/>
  <c r="BF357" i="3"/>
  <c r="T357" i="3"/>
  <c r="R357" i="3"/>
  <c r="P357" i="3"/>
  <c r="BI353" i="3"/>
  <c r="BH353" i="3"/>
  <c r="BG353" i="3"/>
  <c r="BF353" i="3"/>
  <c r="T353" i="3"/>
  <c r="R353" i="3"/>
  <c r="P353" i="3"/>
  <c r="BI349" i="3"/>
  <c r="BH349" i="3"/>
  <c r="BG349" i="3"/>
  <c r="BF349" i="3"/>
  <c r="T349" i="3"/>
  <c r="R349" i="3"/>
  <c r="P349" i="3"/>
  <c r="BI345" i="3"/>
  <c r="BH345" i="3"/>
  <c r="BG345" i="3"/>
  <c r="BF345" i="3"/>
  <c r="T345" i="3"/>
  <c r="R345" i="3"/>
  <c r="P345" i="3"/>
  <c r="BI341" i="3"/>
  <c r="BH341" i="3"/>
  <c r="BG341" i="3"/>
  <c r="BF341" i="3"/>
  <c r="T341" i="3"/>
  <c r="R341" i="3"/>
  <c r="P341" i="3"/>
  <c r="BI336" i="3"/>
  <c r="BH336" i="3"/>
  <c r="BG336" i="3"/>
  <c r="BF336" i="3"/>
  <c r="T336" i="3"/>
  <c r="R336" i="3"/>
  <c r="P336" i="3"/>
  <c r="BI330" i="3"/>
  <c r="BH330" i="3"/>
  <c r="BG330" i="3"/>
  <c r="BF330" i="3"/>
  <c r="T330" i="3"/>
  <c r="R330" i="3"/>
  <c r="P330" i="3"/>
  <c r="BI326" i="3"/>
  <c r="BH326" i="3"/>
  <c r="BG326" i="3"/>
  <c r="BF326" i="3"/>
  <c r="T326" i="3"/>
  <c r="R326" i="3"/>
  <c r="P326" i="3"/>
  <c r="BI316" i="3"/>
  <c r="BH316" i="3"/>
  <c r="BG316" i="3"/>
  <c r="BF316" i="3"/>
  <c r="T316" i="3"/>
  <c r="R316" i="3"/>
  <c r="P316" i="3"/>
  <c r="BI309" i="3"/>
  <c r="BH309" i="3"/>
  <c r="BG309" i="3"/>
  <c r="BF309" i="3"/>
  <c r="T309" i="3"/>
  <c r="R309" i="3"/>
  <c r="P309" i="3"/>
  <c r="BI305" i="3"/>
  <c r="BH305" i="3"/>
  <c r="BG305" i="3"/>
  <c r="BF305" i="3"/>
  <c r="T305" i="3"/>
  <c r="R305" i="3"/>
  <c r="P305" i="3"/>
  <c r="BI299" i="3"/>
  <c r="BH299" i="3"/>
  <c r="BG299" i="3"/>
  <c r="BF299" i="3"/>
  <c r="T299" i="3"/>
  <c r="R299" i="3"/>
  <c r="P299" i="3"/>
  <c r="BI293" i="3"/>
  <c r="BH293" i="3"/>
  <c r="BG293" i="3"/>
  <c r="BF293" i="3"/>
  <c r="T293" i="3"/>
  <c r="R293" i="3"/>
  <c r="P293" i="3"/>
  <c r="BI287" i="3"/>
  <c r="BH287" i="3"/>
  <c r="BG287" i="3"/>
  <c r="BF287" i="3"/>
  <c r="T287" i="3"/>
  <c r="R287" i="3"/>
  <c r="P287" i="3"/>
  <c r="BI283" i="3"/>
  <c r="BH283" i="3"/>
  <c r="BG283" i="3"/>
  <c r="BF283" i="3"/>
  <c r="T283" i="3"/>
  <c r="R283" i="3"/>
  <c r="P283" i="3"/>
  <c r="BI275" i="3"/>
  <c r="BH275" i="3"/>
  <c r="BG275" i="3"/>
  <c r="BF275" i="3"/>
  <c r="T275" i="3"/>
  <c r="R275" i="3"/>
  <c r="P275" i="3"/>
  <c r="BI267" i="3"/>
  <c r="BH267" i="3"/>
  <c r="BG267" i="3"/>
  <c r="BF267" i="3"/>
  <c r="T267" i="3"/>
  <c r="R267" i="3"/>
  <c r="P267" i="3"/>
  <c r="BI259" i="3"/>
  <c r="BH259" i="3"/>
  <c r="BG259" i="3"/>
  <c r="BF259" i="3"/>
  <c r="T259" i="3"/>
  <c r="R259" i="3"/>
  <c r="P259" i="3"/>
  <c r="BI253" i="3"/>
  <c r="BH253" i="3"/>
  <c r="BG253" i="3"/>
  <c r="BF253" i="3"/>
  <c r="T253" i="3"/>
  <c r="R253" i="3"/>
  <c r="P253" i="3"/>
  <c r="BI249" i="3"/>
  <c r="BH249" i="3"/>
  <c r="BG249" i="3"/>
  <c r="BF249" i="3"/>
  <c r="T249" i="3"/>
  <c r="R249" i="3"/>
  <c r="P249" i="3"/>
  <c r="BI245" i="3"/>
  <c r="BH245" i="3"/>
  <c r="BG245" i="3"/>
  <c r="BF245" i="3"/>
  <c r="T245" i="3"/>
  <c r="R245" i="3"/>
  <c r="P245" i="3"/>
  <c r="BI241" i="3"/>
  <c r="BH241" i="3"/>
  <c r="BG241" i="3"/>
  <c r="BF241" i="3"/>
  <c r="T241" i="3"/>
  <c r="R241" i="3"/>
  <c r="P241" i="3"/>
  <c r="BI237" i="3"/>
  <c r="BH237" i="3"/>
  <c r="BG237" i="3"/>
  <c r="BF237" i="3"/>
  <c r="T237" i="3"/>
  <c r="R237" i="3"/>
  <c r="P237" i="3"/>
  <c r="BI233" i="3"/>
  <c r="BH233" i="3"/>
  <c r="BG233" i="3"/>
  <c r="BF233" i="3"/>
  <c r="T233" i="3"/>
  <c r="R233" i="3"/>
  <c r="P233" i="3"/>
  <c r="BI229" i="3"/>
  <c r="BH229" i="3"/>
  <c r="BG229" i="3"/>
  <c r="BF229" i="3"/>
  <c r="T229" i="3"/>
  <c r="R229" i="3"/>
  <c r="P229" i="3"/>
  <c r="BI224" i="3"/>
  <c r="BH224" i="3"/>
  <c r="BG224" i="3"/>
  <c r="BF224" i="3"/>
  <c r="T224" i="3"/>
  <c r="R224" i="3"/>
  <c r="P224" i="3"/>
  <c r="BI220" i="3"/>
  <c r="BH220" i="3"/>
  <c r="BG220" i="3"/>
  <c r="BF220" i="3"/>
  <c r="T220" i="3"/>
  <c r="R220" i="3"/>
  <c r="P220" i="3"/>
  <c r="BI216" i="3"/>
  <c r="BH216" i="3"/>
  <c r="BG216" i="3"/>
  <c r="BF216" i="3"/>
  <c r="T216" i="3"/>
  <c r="R216" i="3"/>
  <c r="P216" i="3"/>
  <c r="BI211" i="3"/>
  <c r="BH211" i="3"/>
  <c r="BG211" i="3"/>
  <c r="BF211" i="3"/>
  <c r="T211" i="3"/>
  <c r="R211" i="3"/>
  <c r="P211" i="3"/>
  <c r="BI207" i="3"/>
  <c r="BH207" i="3"/>
  <c r="BG207" i="3"/>
  <c r="BF207" i="3"/>
  <c r="T207" i="3"/>
  <c r="R207" i="3"/>
  <c r="P207" i="3"/>
  <c r="BI202" i="3"/>
  <c r="BH202" i="3"/>
  <c r="BG202" i="3"/>
  <c r="BF202" i="3"/>
  <c r="T202" i="3"/>
  <c r="R202" i="3"/>
  <c r="P202" i="3"/>
  <c r="BI196" i="3"/>
  <c r="BH196" i="3"/>
  <c r="BG196" i="3"/>
  <c r="BF196" i="3"/>
  <c r="T196" i="3"/>
  <c r="R196" i="3"/>
  <c r="P196" i="3"/>
  <c r="BI188" i="3"/>
  <c r="BH188" i="3"/>
  <c r="BG188" i="3"/>
  <c r="BF188" i="3"/>
  <c r="T188" i="3"/>
  <c r="R188" i="3"/>
  <c r="P188" i="3"/>
  <c r="BI180" i="3"/>
  <c r="BH180" i="3"/>
  <c r="BG180" i="3"/>
  <c r="BF180" i="3"/>
  <c r="T180" i="3"/>
  <c r="R180" i="3"/>
  <c r="P180" i="3"/>
  <c r="BI175" i="3"/>
  <c r="BH175" i="3"/>
  <c r="BG175" i="3"/>
  <c r="BF175" i="3"/>
  <c r="T175" i="3"/>
  <c r="R175" i="3"/>
  <c r="P175" i="3"/>
  <c r="BI165" i="3"/>
  <c r="BH165" i="3"/>
  <c r="BG165" i="3"/>
  <c r="BF165" i="3"/>
  <c r="T165" i="3"/>
  <c r="R165" i="3"/>
  <c r="P165" i="3"/>
  <c r="BI156" i="3"/>
  <c r="BH156" i="3"/>
  <c r="BG156" i="3"/>
  <c r="BF156" i="3"/>
  <c r="T156" i="3"/>
  <c r="R156" i="3"/>
  <c r="P156" i="3"/>
  <c r="BI151" i="3"/>
  <c r="BH151" i="3"/>
  <c r="BG151" i="3"/>
  <c r="BF151" i="3"/>
  <c r="T151" i="3"/>
  <c r="R151" i="3"/>
  <c r="P151" i="3"/>
  <c r="BI147" i="3"/>
  <c r="BH147" i="3"/>
  <c r="BG147" i="3"/>
  <c r="BF147" i="3"/>
  <c r="T147" i="3"/>
  <c r="R147" i="3"/>
  <c r="P147" i="3"/>
  <c r="BI143" i="3"/>
  <c r="BH143" i="3"/>
  <c r="BG143" i="3"/>
  <c r="BF143" i="3"/>
  <c r="T143" i="3"/>
  <c r="R143" i="3"/>
  <c r="P143" i="3"/>
  <c r="BI139" i="3"/>
  <c r="BH139" i="3"/>
  <c r="BG139" i="3"/>
  <c r="BF139" i="3"/>
  <c r="T139" i="3"/>
  <c r="R139" i="3"/>
  <c r="P139" i="3"/>
  <c r="BI130" i="3"/>
  <c r="BH130" i="3"/>
  <c r="BG130" i="3"/>
  <c r="BF130" i="3"/>
  <c r="T130" i="3"/>
  <c r="R130" i="3"/>
  <c r="P130" i="3"/>
  <c r="BI126" i="3"/>
  <c r="BH126" i="3"/>
  <c r="BG126" i="3"/>
  <c r="BF126" i="3"/>
  <c r="T126" i="3"/>
  <c r="R126" i="3"/>
  <c r="P126" i="3"/>
  <c r="BI122" i="3"/>
  <c r="BH122" i="3"/>
  <c r="BG122" i="3"/>
  <c r="BF122" i="3"/>
  <c r="T122" i="3"/>
  <c r="T121" i="3" s="1"/>
  <c r="R122" i="3"/>
  <c r="R121" i="3" s="1"/>
  <c r="P122" i="3"/>
  <c r="P121" i="3" s="1"/>
  <c r="BI115" i="3"/>
  <c r="BH115" i="3"/>
  <c r="BG115" i="3"/>
  <c r="BF115" i="3"/>
  <c r="T115" i="3"/>
  <c r="R115" i="3"/>
  <c r="P115" i="3"/>
  <c r="BI112" i="3"/>
  <c r="BH112" i="3"/>
  <c r="BG112" i="3"/>
  <c r="BF112" i="3"/>
  <c r="T112" i="3"/>
  <c r="T111" i="3" s="1"/>
  <c r="R112" i="3"/>
  <c r="R111" i="3" s="1"/>
  <c r="P112" i="3"/>
  <c r="P111" i="3" s="1"/>
  <c r="J105" i="3"/>
  <c r="J104" i="3"/>
  <c r="F104" i="3"/>
  <c r="F102" i="3"/>
  <c r="E100" i="3"/>
  <c r="J55" i="3"/>
  <c r="J54" i="3"/>
  <c r="F54" i="3"/>
  <c r="F52" i="3"/>
  <c r="E50" i="3"/>
  <c r="J18" i="3"/>
  <c r="E18" i="3"/>
  <c r="F105" i="3"/>
  <c r="J17" i="3"/>
  <c r="J12" i="3"/>
  <c r="J102" i="3"/>
  <c r="E7" i="3"/>
  <c r="E48" i="3" s="1"/>
  <c r="J37" i="2"/>
  <c r="J36" i="2"/>
  <c r="AY55" i="1"/>
  <c r="J35" i="2"/>
  <c r="AX55" i="1" s="1"/>
  <c r="BI109" i="2"/>
  <c r="BH109" i="2"/>
  <c r="BG109" i="2"/>
  <c r="BF109" i="2"/>
  <c r="T109" i="2"/>
  <c r="R109" i="2"/>
  <c r="P109" i="2"/>
  <c r="BI107" i="2"/>
  <c r="BH107" i="2"/>
  <c r="BG107" i="2"/>
  <c r="BF107" i="2"/>
  <c r="T107" i="2"/>
  <c r="R107" i="2"/>
  <c r="P107" i="2"/>
  <c r="BI102" i="2"/>
  <c r="BH102" i="2"/>
  <c r="BG102" i="2"/>
  <c r="BF102" i="2"/>
  <c r="T102" i="2"/>
  <c r="R102" i="2"/>
  <c r="P102" i="2"/>
  <c r="BI100" i="2"/>
  <c r="BH100" i="2"/>
  <c r="BG100" i="2"/>
  <c r="BF100" i="2"/>
  <c r="T100" i="2"/>
  <c r="R100" i="2"/>
  <c r="P100" i="2"/>
  <c r="BI97" i="2"/>
  <c r="BH97" i="2"/>
  <c r="BG97" i="2"/>
  <c r="BF97" i="2"/>
  <c r="T97" i="2"/>
  <c r="R97" i="2"/>
  <c r="P97" i="2"/>
  <c r="BI95" i="2"/>
  <c r="BH95" i="2"/>
  <c r="BG95" i="2"/>
  <c r="BF95" i="2"/>
  <c r="T95" i="2"/>
  <c r="R95" i="2"/>
  <c r="P95" i="2"/>
  <c r="BI93" i="2"/>
  <c r="BH93" i="2"/>
  <c r="BG93" i="2"/>
  <c r="BF93" i="2"/>
  <c r="T93" i="2"/>
  <c r="R93" i="2"/>
  <c r="P93" i="2"/>
  <c r="BI90" i="2"/>
  <c r="BH90" i="2"/>
  <c r="BG90" i="2"/>
  <c r="BF90" i="2"/>
  <c r="T90" i="2"/>
  <c r="R90" i="2"/>
  <c r="P90" i="2"/>
  <c r="BI88" i="2"/>
  <c r="BH88" i="2"/>
  <c r="BG88" i="2"/>
  <c r="BF88" i="2"/>
  <c r="T88" i="2"/>
  <c r="R88" i="2"/>
  <c r="P88" i="2"/>
  <c r="BI86" i="2"/>
  <c r="BH86" i="2"/>
  <c r="BG86" i="2"/>
  <c r="BF86" i="2"/>
  <c r="T86" i="2"/>
  <c r="R86" i="2"/>
  <c r="P86" i="2"/>
  <c r="J80" i="2"/>
  <c r="J79" i="2"/>
  <c r="F79" i="2"/>
  <c r="F77" i="2"/>
  <c r="E75" i="2"/>
  <c r="J55" i="2"/>
  <c r="J54" i="2"/>
  <c r="F54" i="2"/>
  <c r="F52" i="2"/>
  <c r="E50" i="2"/>
  <c r="J18" i="2"/>
  <c r="E18" i="2"/>
  <c r="F80" i="2"/>
  <c r="J17" i="2"/>
  <c r="J12" i="2"/>
  <c r="J77" i="2"/>
  <c r="E7" i="2"/>
  <c r="E48" i="2" s="1"/>
  <c r="L50" i="1"/>
  <c r="AM50" i="1"/>
  <c r="AM49" i="1"/>
  <c r="L49" i="1"/>
  <c r="AM47" i="1"/>
  <c r="L47" i="1"/>
  <c r="L45" i="1"/>
  <c r="L44" i="1"/>
  <c r="F34" i="2"/>
  <c r="J151" i="3"/>
  <c r="J402" i="3"/>
  <c r="J539" i="3"/>
  <c r="J505" i="3"/>
  <c r="BK505" i="3"/>
  <c r="BK115" i="3"/>
  <c r="BK467" i="3"/>
  <c r="J107" i="2"/>
  <c r="J406" i="3"/>
  <c r="BK524" i="3"/>
  <c r="BK414" i="3"/>
  <c r="BK305" i="3"/>
  <c r="J237" i="3"/>
  <c r="BK180" i="3"/>
  <c r="J330" i="3"/>
  <c r="J533" i="3"/>
  <c r="BK542" i="3"/>
  <c r="BK175" i="3"/>
  <c r="J529" i="3"/>
  <c r="J432" i="3"/>
  <c r="J309" i="3"/>
  <c r="J542" i="3"/>
  <c r="J440" i="3"/>
  <c r="BK151" i="3"/>
  <c r="BK416" i="3"/>
  <c r="J478" i="3"/>
  <c r="BK207" i="3"/>
  <c r="BK97" i="2"/>
  <c r="BK275" i="3"/>
  <c r="J536" i="3"/>
  <c r="BK86" i="2"/>
  <c r="J414" i="3"/>
  <c r="BK299" i="3"/>
  <c r="J423" i="3"/>
  <c r="BK440" i="3"/>
  <c r="J366" i="3"/>
  <c r="J293" i="3"/>
  <c r="J541" i="3"/>
  <c r="BK336" i="3"/>
  <c r="J259" i="3"/>
  <c r="F35" i="2"/>
  <c r="BK409" i="3"/>
  <c r="J457" i="3"/>
  <c r="J156" i="3"/>
  <c r="BK224" i="3"/>
  <c r="J253" i="3"/>
  <c r="J398" i="3"/>
  <c r="F37" i="2"/>
  <c r="J362" i="3"/>
  <c r="BK188" i="3"/>
  <c r="J475" i="3"/>
  <c r="BK541" i="3"/>
  <c r="J381" i="3"/>
  <c r="BK88" i="2"/>
  <c r="BK400" i="3"/>
  <c r="J428" i="3"/>
  <c r="J376" i="3"/>
  <c r="BK398" i="3"/>
  <c r="BK237" i="3"/>
  <c r="BK102" i="2"/>
  <c r="BK539" i="3"/>
  <c r="J196" i="3"/>
  <c r="J147" i="3"/>
  <c r="BK196" i="3"/>
  <c r="J283" i="3"/>
  <c r="BK220" i="3"/>
  <c r="J245" i="3"/>
  <c r="BK547" i="3"/>
  <c r="BK357" i="3"/>
  <c r="J126" i="3"/>
  <c r="BK287" i="3"/>
  <c r="BK423" i="3"/>
  <c r="J341" i="3"/>
  <c r="BK100" i="2"/>
  <c r="BK326" i="3"/>
  <c r="J115" i="3"/>
  <c r="BK95" i="2"/>
  <c r="BK211" i="3"/>
  <c r="J471" i="3"/>
  <c r="BK147" i="3"/>
  <c r="J517" i="3"/>
  <c r="J86" i="2"/>
  <c r="J165" i="3"/>
  <c r="J241" i="3"/>
  <c r="BK475" i="3"/>
  <c r="J336" i="3"/>
  <c r="J459" i="3"/>
  <c r="J188" i="3"/>
  <c r="J88" i="2"/>
  <c r="AS54" i="1"/>
  <c r="BK436" i="3"/>
  <c r="BK536" i="3"/>
  <c r="BK229" i="3"/>
  <c r="BK444" i="3"/>
  <c r="J299" i="3"/>
  <c r="J416" i="3"/>
  <c r="BK259" i="3"/>
  <c r="J547" i="3"/>
  <c r="J95" i="2"/>
  <c r="J102" i="2"/>
  <c r="BK428" i="3"/>
  <c r="BK421" i="3"/>
  <c r="BK267" i="3"/>
  <c r="BK241" i="3"/>
  <c r="BK529" i="3"/>
  <c r="BK130" i="3"/>
  <c r="J180" i="3"/>
  <c r="BK165" i="3"/>
  <c r="J305" i="3"/>
  <c r="J436" i="3"/>
  <c r="J463" i="3"/>
  <c r="BK330" i="3"/>
  <c r="BK362" i="3"/>
  <c r="BK283" i="3"/>
  <c r="J467" i="3"/>
  <c r="J513" i="3"/>
  <c r="BK122" i="3"/>
  <c r="J249" i="3"/>
  <c r="BK478" i="3"/>
  <c r="BK107" i="2"/>
  <c r="J409" i="3"/>
  <c r="J233" i="3"/>
  <c r="J449" i="3"/>
  <c r="BK533" i="3"/>
  <c r="BK517" i="3"/>
  <c r="BK381" i="3"/>
  <c r="J100" i="2"/>
  <c r="J396" i="3"/>
  <c r="J112" i="3"/>
  <c r="BK471" i="3"/>
  <c r="BK406" i="3"/>
  <c r="BK93" i="2"/>
  <c r="BK109" i="2"/>
  <c r="BK309" i="3"/>
  <c r="BK452" i="3"/>
  <c r="J421" i="3"/>
  <c r="J455" i="3"/>
  <c r="J207" i="3"/>
  <c r="BK372" i="3"/>
  <c r="BK384" i="3"/>
  <c r="J139" i="3"/>
  <c r="BK253" i="3"/>
  <c r="BK143" i="3"/>
  <c r="J384" i="3"/>
  <c r="BK345" i="3"/>
  <c r="J543" i="3"/>
  <c r="J454" i="3"/>
  <c r="J349" i="3"/>
  <c r="BK454" i="3"/>
  <c r="BK544" i="3"/>
  <c r="BK139" i="3"/>
  <c r="BK112" i="3"/>
  <c r="BK459" i="3"/>
  <c r="BK293" i="3"/>
  <c r="BK457" i="3"/>
  <c r="J544" i="3"/>
  <c r="J122" i="3"/>
  <c r="BK417" i="3"/>
  <c r="BK341" i="3"/>
  <c r="J93" i="2"/>
  <c r="J452" i="3"/>
  <c r="BK233" i="3"/>
  <c r="J143" i="3"/>
  <c r="J287" i="3"/>
  <c r="BK453" i="3"/>
  <c r="BK366" i="3"/>
  <c r="J175" i="3"/>
  <c r="J400" i="3"/>
  <c r="BK543" i="3"/>
  <c r="J275" i="3"/>
  <c r="J453" i="3"/>
  <c r="J316" i="3"/>
  <c r="BK156" i="3"/>
  <c r="BK353" i="3"/>
  <c r="J229" i="3"/>
  <c r="J326" i="3"/>
  <c r="J211" i="3"/>
  <c r="J372" i="3"/>
  <c r="BK455" i="3"/>
  <c r="BK349" i="3"/>
  <c r="J425" i="3"/>
  <c r="BK249" i="3"/>
  <c r="J267" i="3"/>
  <c r="BK413" i="3"/>
  <c r="BK316" i="3"/>
  <c r="J202" i="3"/>
  <c r="BK513" i="3"/>
  <c r="J224" i="3"/>
  <c r="BK402" i="3"/>
  <c r="J34" i="2"/>
  <c r="BK245" i="3"/>
  <c r="J109" i="2"/>
  <c r="BK376" i="3"/>
  <c r="J97" i="2"/>
  <c r="J220" i="3"/>
  <c r="BK463" i="3"/>
  <c r="J417" i="3"/>
  <c r="BK425" i="3"/>
  <c r="BK126" i="3"/>
  <c r="BK216" i="3"/>
  <c r="BK396" i="3"/>
  <c r="BK202" i="3"/>
  <c r="J444" i="3"/>
  <c r="J216" i="3"/>
  <c r="BK449" i="3"/>
  <c r="J345" i="3"/>
  <c r="J130" i="3"/>
  <c r="BK90" i="2"/>
  <c r="J357" i="3"/>
  <c r="F36" i="2"/>
  <c r="J90" i="2"/>
  <c r="J353" i="3"/>
  <c r="J413" i="3"/>
  <c r="BK432" i="3"/>
  <c r="J524" i="3"/>
  <c r="P92" i="2" l="1"/>
  <c r="P85" i="2"/>
  <c r="T99" i="2"/>
  <c r="T201" i="3"/>
  <c r="R85" i="2"/>
  <c r="BK99" i="2"/>
  <c r="J99" i="2" s="1"/>
  <c r="J63" i="2" s="1"/>
  <c r="P138" i="3"/>
  <c r="P201" i="3"/>
  <c r="R228" i="3"/>
  <c r="BK92" i="2"/>
  <c r="J92" i="2"/>
  <c r="J62" i="2" s="1"/>
  <c r="T325" i="3"/>
  <c r="T324" i="3"/>
  <c r="R155" i="3"/>
  <c r="T258" i="3"/>
  <c r="T257" i="3" s="1"/>
  <c r="T138" i="3"/>
  <c r="R258" i="3"/>
  <c r="R257" i="3" s="1"/>
  <c r="BK85" i="2"/>
  <c r="J85" i="2"/>
  <c r="J61" i="2" s="1"/>
  <c r="R99" i="2"/>
  <c r="P155" i="3"/>
  <c r="BK258" i="3"/>
  <c r="BK257" i="3"/>
  <c r="J257" i="3" s="1"/>
  <c r="J68" i="3" s="1"/>
  <c r="R92" i="2"/>
  <c r="T155" i="3"/>
  <c r="T228" i="3"/>
  <c r="R325" i="3"/>
  <c r="R324" i="3"/>
  <c r="P99" i="2"/>
  <c r="BK201" i="3"/>
  <c r="J201" i="3"/>
  <c r="J66" i="3"/>
  <c r="BK228" i="3"/>
  <c r="J228" i="3"/>
  <c r="J67" i="3" s="1"/>
  <c r="P325" i="3"/>
  <c r="P324" i="3"/>
  <c r="P335" i="3"/>
  <c r="BK371" i="3"/>
  <c r="J371" i="3"/>
  <c r="J75" i="3" s="1"/>
  <c r="BK380" i="3"/>
  <c r="J380" i="3" s="1"/>
  <c r="J76" i="3" s="1"/>
  <c r="R380" i="3"/>
  <c r="R395" i="3"/>
  <c r="BK415" i="3"/>
  <c r="J415" i="3"/>
  <c r="J80" i="3" s="1"/>
  <c r="BK427" i="3"/>
  <c r="J427" i="3" s="1"/>
  <c r="J82" i="3" s="1"/>
  <c r="P427" i="3"/>
  <c r="T448" i="3"/>
  <c r="BK477" i="3"/>
  <c r="J477" i="3"/>
  <c r="J87" i="3" s="1"/>
  <c r="R138" i="3"/>
  <c r="BK335" i="3"/>
  <c r="J335" i="3"/>
  <c r="J73" i="3"/>
  <c r="BK361" i="3"/>
  <c r="J361" i="3"/>
  <c r="J74" i="3"/>
  <c r="R361" i="3"/>
  <c r="P371" i="3"/>
  <c r="P380" i="3"/>
  <c r="T395" i="3"/>
  <c r="R405" i="3"/>
  <c r="P415" i="3"/>
  <c r="BK448" i="3"/>
  <c r="J448" i="3"/>
  <c r="J83" i="3" s="1"/>
  <c r="P477" i="3"/>
  <c r="T85" i="2"/>
  <c r="BK155" i="3"/>
  <c r="J155" i="3"/>
  <c r="J65" i="3" s="1"/>
  <c r="P258" i="3"/>
  <c r="P257" i="3"/>
  <c r="R335" i="3"/>
  <c r="P361" i="3"/>
  <c r="T371" i="3"/>
  <c r="BK395" i="3"/>
  <c r="J395" i="3"/>
  <c r="J77" i="3" s="1"/>
  <c r="BK405" i="3"/>
  <c r="BK404" i="3"/>
  <c r="J404" i="3" s="1"/>
  <c r="J78" i="3" s="1"/>
  <c r="T405" i="3"/>
  <c r="T415" i="3"/>
  <c r="T427" i="3"/>
  <c r="T426" i="3" s="1"/>
  <c r="P448" i="3"/>
  <c r="P462" i="3"/>
  <c r="P461" i="3" s="1"/>
  <c r="T462" i="3"/>
  <c r="R477" i="3"/>
  <c r="T92" i="2"/>
  <c r="BK138" i="3"/>
  <c r="J138" i="3" s="1"/>
  <c r="J64" i="3" s="1"/>
  <c r="R201" i="3"/>
  <c r="P228" i="3"/>
  <c r="BK325" i="3"/>
  <c r="J325" i="3" s="1"/>
  <c r="J71" i="3" s="1"/>
  <c r="T335" i="3"/>
  <c r="T361" i="3"/>
  <c r="R371" i="3"/>
  <c r="T380" i="3"/>
  <c r="P395" i="3"/>
  <c r="P405" i="3"/>
  <c r="P404" i="3" s="1"/>
  <c r="R415" i="3"/>
  <c r="R427" i="3"/>
  <c r="R426" i="3" s="1"/>
  <c r="R448" i="3"/>
  <c r="BK462" i="3"/>
  <c r="J462" i="3" s="1"/>
  <c r="J86" i="3" s="1"/>
  <c r="R462" i="3"/>
  <c r="R461" i="3" s="1"/>
  <c r="T477" i="3"/>
  <c r="BK121" i="3"/>
  <c r="J121" i="3"/>
  <c r="J63" i="3"/>
  <c r="BK111" i="3"/>
  <c r="J111" i="3"/>
  <c r="J62" i="3" s="1"/>
  <c r="BK458" i="3"/>
  <c r="J458" i="3"/>
  <c r="J84" i="3" s="1"/>
  <c r="BK546" i="3"/>
  <c r="J546" i="3"/>
  <c r="J88" i="3" s="1"/>
  <c r="J52" i="3"/>
  <c r="BE175" i="3"/>
  <c r="BE259" i="3"/>
  <c r="BE357" i="3"/>
  <c r="BE398" i="3"/>
  <c r="BE452" i="3"/>
  <c r="BE475" i="3"/>
  <c r="BE529" i="3"/>
  <c r="BE536" i="3"/>
  <c r="BE139" i="3"/>
  <c r="BE151" i="3"/>
  <c r="BE229" i="3"/>
  <c r="BE287" i="3"/>
  <c r="BE362" i="3"/>
  <c r="BE406" i="3"/>
  <c r="BE409" i="3"/>
  <c r="BE440" i="3"/>
  <c r="F55" i="3"/>
  <c r="BE180" i="3"/>
  <c r="BE211" i="3"/>
  <c r="BE293" i="3"/>
  <c r="BE309" i="3"/>
  <c r="BE341" i="3"/>
  <c r="BE413" i="3"/>
  <c r="BE428" i="3"/>
  <c r="BE454" i="3"/>
  <c r="BE533" i="3"/>
  <c r="BK84" i="2"/>
  <c r="J84" i="2" s="1"/>
  <c r="J60" i="2" s="1"/>
  <c r="BE112" i="3"/>
  <c r="BE115" i="3"/>
  <c r="BE122" i="3"/>
  <c r="BE130" i="3"/>
  <c r="BE275" i="3"/>
  <c r="BE432" i="3"/>
  <c r="BE455" i="3"/>
  <c r="BE459" i="3"/>
  <c r="BE517" i="3"/>
  <c r="BE547" i="3"/>
  <c r="E98" i="3"/>
  <c r="BE147" i="3"/>
  <c r="BE316" i="3"/>
  <c r="BE330" i="3"/>
  <c r="BE400" i="3"/>
  <c r="BE402" i="3"/>
  <c r="BE414" i="3"/>
  <c r="BE417" i="3"/>
  <c r="BE421" i="3"/>
  <c r="BE444" i="3"/>
  <c r="BE449" i="3"/>
  <c r="BE467" i="3"/>
  <c r="BE541" i="3"/>
  <c r="BE216" i="3"/>
  <c r="BE241" i="3"/>
  <c r="BE249" i="3"/>
  <c r="BE305" i="3"/>
  <c r="BE524" i="3"/>
  <c r="BE245" i="3"/>
  <c r="BE267" i="3"/>
  <c r="BE423" i="3"/>
  <c r="BE436" i="3"/>
  <c r="BE513" i="3"/>
  <c r="BE542" i="3"/>
  <c r="BE543" i="3"/>
  <c r="BE544" i="3"/>
  <c r="BE220" i="3"/>
  <c r="BE237" i="3"/>
  <c r="BE283" i="3"/>
  <c r="BE326" i="3"/>
  <c r="BE345" i="3"/>
  <c r="BE349" i="3"/>
  <c r="BE372" i="3"/>
  <c r="BE416" i="3"/>
  <c r="BE425" i="3"/>
  <c r="BE478" i="3"/>
  <c r="BE165" i="3"/>
  <c r="BE196" i="3"/>
  <c r="BE207" i="3"/>
  <c r="BE253" i="3"/>
  <c r="BE366" i="3"/>
  <c r="BE381" i="3"/>
  <c r="BE384" i="3"/>
  <c r="BE471" i="3"/>
  <c r="BE505" i="3"/>
  <c r="BE539" i="3"/>
  <c r="BE126" i="3"/>
  <c r="BE336" i="3"/>
  <c r="BE353" i="3"/>
  <c r="BE396" i="3"/>
  <c r="BE453" i="3"/>
  <c r="BE143" i="3"/>
  <c r="BE156" i="3"/>
  <c r="BE188" i="3"/>
  <c r="BE202" i="3"/>
  <c r="BE224" i="3"/>
  <c r="BE233" i="3"/>
  <c r="BE457" i="3"/>
  <c r="BE463" i="3"/>
  <c r="BE299" i="3"/>
  <c r="BE376" i="3"/>
  <c r="BD55" i="1"/>
  <c r="AW55" i="1"/>
  <c r="BE86" i="2"/>
  <c r="BE109" i="2"/>
  <c r="F55" i="2"/>
  <c r="E73" i="2"/>
  <c r="BE88" i="2"/>
  <c r="BE95" i="2"/>
  <c r="BE97" i="2"/>
  <c r="BE100" i="2"/>
  <c r="BE102" i="2"/>
  <c r="BE107" i="2"/>
  <c r="J52" i="2"/>
  <c r="BE93" i="2"/>
  <c r="BA55" i="1"/>
  <c r="BE90" i="2"/>
  <c r="BC55" i="1"/>
  <c r="BB55" i="1"/>
  <c r="F37" i="3"/>
  <c r="BD56" i="1" s="1"/>
  <c r="BD54" i="1" s="1"/>
  <c r="W33" i="1" s="1"/>
  <c r="F35" i="3"/>
  <c r="BB56" i="1" s="1"/>
  <c r="J34" i="3"/>
  <c r="AW56" i="1" s="1"/>
  <c r="F36" i="3"/>
  <c r="BC56" i="1" s="1"/>
  <c r="BC54" i="1" s="1"/>
  <c r="W32" i="1" s="1"/>
  <c r="F34" i="3"/>
  <c r="BA56" i="1"/>
  <c r="BA54" i="1" s="1"/>
  <c r="W30" i="1" s="1"/>
  <c r="BB54" i="1" l="1"/>
  <c r="W31" i="1" s="1"/>
  <c r="R110" i="3"/>
  <c r="P110" i="3"/>
  <c r="T334" i="3"/>
  <c r="T109" i="3" s="1"/>
  <c r="T110" i="3"/>
  <c r="T404" i="3"/>
  <c r="R404" i="3"/>
  <c r="R109" i="3" s="1"/>
  <c r="R108" i="3" s="1"/>
  <c r="T84" i="2"/>
  <c r="T83" i="2" s="1"/>
  <c r="R334" i="3"/>
  <c r="P334" i="3"/>
  <c r="P426" i="3"/>
  <c r="T461" i="3"/>
  <c r="R84" i="2"/>
  <c r="R83" i="2" s="1"/>
  <c r="P84" i="2"/>
  <c r="P83" i="2"/>
  <c r="AU55" i="1" s="1"/>
  <c r="BK110" i="3"/>
  <c r="J110" i="3" s="1"/>
  <c r="J61" i="3" s="1"/>
  <c r="J258" i="3"/>
  <c r="J69" i="3" s="1"/>
  <c r="BK324" i="3"/>
  <c r="J324" i="3"/>
  <c r="J70" i="3" s="1"/>
  <c r="BK334" i="3"/>
  <c r="J334" i="3" s="1"/>
  <c r="J72" i="3" s="1"/>
  <c r="J405" i="3"/>
  <c r="J79" i="3" s="1"/>
  <c r="BK461" i="3"/>
  <c r="J461" i="3"/>
  <c r="J85" i="3" s="1"/>
  <c r="BK426" i="3"/>
  <c r="J426" i="3" s="1"/>
  <c r="J81" i="3" s="1"/>
  <c r="BK83" i="2"/>
  <c r="J83" i="2" s="1"/>
  <c r="J59" i="2" s="1"/>
  <c r="J33" i="2"/>
  <c r="AV55" i="1" s="1"/>
  <c r="AT55" i="1" s="1"/>
  <c r="F33" i="2"/>
  <c r="AZ55" i="1"/>
  <c r="J33" i="3"/>
  <c r="AV56" i="1" s="1"/>
  <c r="AT56" i="1" s="1"/>
  <c r="AY54" i="1"/>
  <c r="AX54" i="1"/>
  <c r="F33" i="3"/>
  <c r="AZ56" i="1" s="1"/>
  <c r="AW54" i="1"/>
  <c r="AK30" i="1" s="1"/>
  <c r="P109" i="3" l="1"/>
  <c r="P108" i="3"/>
  <c r="AU56" i="1" s="1"/>
  <c r="AU54" i="1" s="1"/>
  <c r="T108" i="3"/>
  <c r="BK109" i="3"/>
  <c r="BK108" i="3"/>
  <c r="J108" i="3" s="1"/>
  <c r="J59" i="3" s="1"/>
  <c r="AZ54" i="1"/>
  <c r="W29" i="1"/>
  <c r="J30" i="2"/>
  <c r="AG55" i="1" s="1"/>
  <c r="J109" i="3" l="1"/>
  <c r="J60" i="3"/>
  <c r="J39" i="2"/>
  <c r="AN55" i="1"/>
  <c r="J30" i="3"/>
  <c r="AG56" i="1" s="1"/>
  <c r="AV54" i="1"/>
  <c r="AK29" i="1" s="1"/>
  <c r="J39" i="3" l="1"/>
  <c r="AN56" i="1"/>
  <c r="AG54" i="1"/>
  <c r="AK26" i="1" s="1"/>
  <c r="AK35" i="1" s="1"/>
  <c r="AT54" i="1"/>
  <c r="AN54" i="1" l="1"/>
</calcChain>
</file>

<file path=xl/sharedStrings.xml><?xml version="1.0" encoding="utf-8"?>
<sst xmlns="http://schemas.openxmlformats.org/spreadsheetml/2006/main" count="5381" uniqueCount="1022">
  <si>
    <t>Export Komplet</t>
  </si>
  <si>
    <t>VZ</t>
  </si>
  <si>
    <t>2.0</t>
  </si>
  <si>
    <t>ZAMOK</t>
  </si>
  <si>
    <t>False</t>
  </si>
  <si>
    <t>{1abaa76a-51c6-45a4-9882-5210af39ea00}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</si>
  <si>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</si>
  <si>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</si>
  <si>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</si>
  <si>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</si>
  <si>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</si>
  <si>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</si>
  <si>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</si>
  <si>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</si>
  <si>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CF-23-10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</si>
  <si>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</si>
  <si>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</si>
  <si>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Sportovní víceúčelové hřiště u skateparku Nymburk</t>
  </si>
  <si>
    <t>KSO:</t>
  </si>
  <si>
    <t/>
  </si>
  <si>
    <t>CC-CZ:</t>
  </si>
  <si>
    <t>Místo:</t>
  </si>
  <si>
    <t xml:space="preserve"> Nymburk</t>
  </si>
  <si>
    <t>Datum:</t>
  </si>
  <si>
    <t>3. 8. 2023</t>
  </si>
  <si>
    <t>Zadavatel:</t>
  </si>
  <si>
    <t>IČ:</t>
  </si>
  <si>
    <t>00239500</t>
  </si>
  <si>
    <t>Město Nymburk</t>
  </si>
  <si>
    <t>DIČ:</t>
  </si>
  <si>
    <t>CZ00239500</t>
  </si>
  <si>
    <t>Uchazeč:</t>
  </si>
  <si>
    <t>Vyplň údaj</t>
  </si>
  <si>
    <t>Projektant:</t>
  </si>
  <si>
    <t>29372372</t>
  </si>
  <si>
    <t>CleverFox s.r.o.</t>
  </si>
  <si>
    <t>CZ29372372</t>
  </si>
  <si>
    <t>True</t>
  </si>
  <si>
    <t>Zpracovatel:</t>
  </si>
  <si>
    <t>01256033</t>
  </si>
  <si>
    <t>Marek Pala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</si>
  <si>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</si>
  <si>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</si>
  <si>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</si>
  <si>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</si>
  <si>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</si>
  <si>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</si>
  <si>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</si>
  <si>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</si>
  <si>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</si>
  <si>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</si>
  <si>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</si>
  <si>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</si>
  <si>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</si>
  <si>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</si>
  <si>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</si>
  <si>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</si>
  <si>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</si>
  <si>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</si>
  <si>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</si>
  <si>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</si>
  <si>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</si>
  <si>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</si>
  <si>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</si>
  <si>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</si>
  <si>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</si>
  <si>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</si>
  <si>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</si>
  <si>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</si>
  <si>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</si>
  <si>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</si>
  <si>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</si>
  <si>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</si>
  <si>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</si>
  <si>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</si>
  <si>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</si>
  <si>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</si>
  <si>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</si>
  <si>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</si>
  <si>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</si>
  <si>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</si>
  <si>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</si>
  <si>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00</t>
  </si>
  <si>
    <t>Vedlejší a ostatní náklady</t>
  </si>
  <si>
    <t>STA</t>
  </si>
  <si>
    <t>1</t>
  </si>
  <si>
    <t>{60396bb5-829c-43ec-8cf9-4c9ec7041763}</t>
  </si>
  <si>
    <t>2</t>
  </si>
  <si>
    <t>SO 01</t>
  </si>
  <si>
    <t>Sportovní hřiště</t>
  </si>
  <si>
    <t>{1b1fd6c7-3bc5-43b3-ba7c-315d12e37e38}</t>
  </si>
  <si>
    <t>KRYCÍ LIST SOUPISU PRACÍ</t>
  </si>
  <si>
    <t>Objekt:</t>
  </si>
  <si>
    <t>SO 00 - Vedlejší a ostatní náklady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</si>
  <si>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</si>
  <si>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REKAPITULACE ČLENĚNÍ SOUPISU PRACÍ</t>
  </si>
  <si>
    <t>Kód dílu - Popis</t>
  </si>
  <si>
    <t>Cena celkem [CZK]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</si>
  <si>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</si>
  <si>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</si>
  <si>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</si>
  <si>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</si>
  <si>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</si>
  <si>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</si>
  <si>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</si>
  <si>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</si>
  <si>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</si>
  <si>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</si>
  <si>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</si>
  <si>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</si>
  <si>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</si>
  <si>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</si>
  <si>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</si>
  <si>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</si>
  <si>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</si>
  <si>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</si>
  <si>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</si>
  <si>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</si>
  <si>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</si>
  <si>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</si>
  <si>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</si>
  <si>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</si>
  <si>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</si>
  <si>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012203000</t>
  </si>
  <si>
    <t>Geodetické práce při provádění stavby</t>
  </si>
  <si>
    <t>…</t>
  </si>
  <si>
    <t>CS ÚRS 2023 02</t>
  </si>
  <si>
    <t>1024</t>
  </si>
  <si>
    <t>916619252</t>
  </si>
  <si>
    <t>Online PSC</t>
  </si>
  <si>
    <t>https://podminky.urs.cz/item/CS_URS_2023_02/012203000</t>
  </si>
  <si>
    <t>012303000</t>
  </si>
  <si>
    <t>Geodetické práce po výstavbě</t>
  </si>
  <si>
    <t>1826009475</t>
  </si>
  <si>
    <t>https://podminky.urs.cz/item/CS_URS_2023_02/012303000</t>
  </si>
  <si>
    <t>3</t>
  </si>
  <si>
    <t>013254000</t>
  </si>
  <si>
    <t>Dokumentace skutečného provedení stavby</t>
  </si>
  <si>
    <t>-1834347287</t>
  </si>
  <si>
    <t>https://podminky.urs.cz/item/CS_URS_2023_02/013254000</t>
  </si>
  <si>
    <t>VRN3</t>
  </si>
  <si>
    <t>Zařízení staveniště</t>
  </si>
  <si>
    <t>4</t>
  </si>
  <si>
    <t>032002000</t>
  </si>
  <si>
    <t>Vybavení staveniště</t>
  </si>
  <si>
    <t>221975162</t>
  </si>
  <si>
    <t>https://podminky.urs.cz/item/CS_URS_2023_02/032002000</t>
  </si>
  <si>
    <t>033002000</t>
  </si>
  <si>
    <t>Připojení staveniště na inženýrské sítě</t>
  </si>
  <si>
    <t>-636890159</t>
  </si>
  <si>
    <t>https://podminky.urs.cz/item/CS_URS_2023_02/033002000</t>
  </si>
  <si>
    <t>6</t>
  </si>
  <si>
    <t>039002000</t>
  </si>
  <si>
    <t>Zrušení zařízení staveniště</t>
  </si>
  <si>
    <t>-2089479650</t>
  </si>
  <si>
    <t>https://podminky.urs.cz/item/CS_URS_2023_02/039002000</t>
  </si>
  <si>
    <t>VRN4</t>
  </si>
  <si>
    <t>Inženýrská činnost</t>
  </si>
  <si>
    <t>7</t>
  </si>
  <si>
    <t>040001000</t>
  </si>
  <si>
    <t>-41737370</t>
  </si>
  <si>
    <t>https://podminky.urs.cz/item/CS_URS_2023_02/040001000</t>
  </si>
  <si>
    <t>8</t>
  </si>
  <si>
    <t>043002000</t>
  </si>
  <si>
    <t>Zkoušky a ostatní měření</t>
  </si>
  <si>
    <t>939804900</t>
  </si>
  <si>
    <t>https://podminky.urs.cz/item/CS_URS_2023_02/043002000</t>
  </si>
  <si>
    <t>VV</t>
  </si>
  <si>
    <t xml:space="preserve">Statická zatěžovací zkouška </t>
  </si>
  <si>
    <t>2*3</t>
  </si>
  <si>
    <t>Součet</t>
  </si>
  <si>
    <t>9</t>
  </si>
  <si>
    <t>045203000</t>
  </si>
  <si>
    <t>Kompletační činnost</t>
  </si>
  <si>
    <t>707685175</t>
  </si>
  <si>
    <t>https://podminky.urs.cz/item/CS_URS_2023_02/045203000</t>
  </si>
  <si>
    <t>10</t>
  </si>
  <si>
    <t>049303000</t>
  </si>
  <si>
    <t>Náklady vzniklé v souvislosti s předáním stavby</t>
  </si>
  <si>
    <t>-1788948598</t>
  </si>
  <si>
    <t>https://podminky.urs.cz/item/CS_URS_2023_02/049303000</t>
  </si>
  <si>
    <t>SO 01 - Sportovní hřiště</t>
  </si>
  <si>
    <t>HSV - Práce a dodávky HSV</t>
  </si>
  <si>
    <t xml:space="preserve">    1 - Zemní práce</t>
  </si>
  <si>
    <t xml:space="preserve">      12 - Zemní práce - odkopávky a prokopávky</t>
  </si>
  <si>
    <t xml:space="preserve">      13 - Zemní práce - hloubené vykopávky</t>
  </si>
  <si>
    <t xml:space="preserve">      15 - Zemní práce - zajištění výkopu, násypu a svahu</t>
  </si>
  <si>
    <t xml:space="preserve">      16 - Zemní práce - přemístění výkopku</t>
  </si>
  <si>
    <t xml:space="preserve">      17 - Zemní práce - konstrukce ze zemin</t>
  </si>
  <si>
    <t xml:space="preserve">      18 - Zemní práce - povrchové úpravy terénu</t>
  </si>
  <si>
    <t xml:space="preserve">    2 - Zakládání</t>
  </si>
  <si>
    <t xml:space="preserve">      27 - Zakládání - základy</t>
  </si>
  <si>
    <t xml:space="preserve">    4 - Vodorovné konstrukce</t>
  </si>
  <si>
    <t xml:space="preserve">      45 - Podkladní a vedlejší konstrukce kromě vozovek a železničního svršku</t>
  </si>
  <si>
    <t xml:space="preserve">    5 - Komunikace pozemní</t>
  </si>
  <si>
    <t xml:space="preserve">      56 - Podkladní vrstvy komunikací, letišť a ploch</t>
  </si>
  <si>
    <t xml:space="preserve">      57 - Kryty pozemních komunikací letišť a ploch z kameniva nebo živičné</t>
  </si>
  <si>
    <t xml:space="preserve">      59 - Kryty pozemních komunikací, letišť a ploch dlážděné</t>
  </si>
  <si>
    <t xml:space="preserve">      591 - Sportovní povrchy</t>
  </si>
  <si>
    <t xml:space="preserve">      592 - Sportovní vybavení</t>
  </si>
  <si>
    <t xml:space="preserve">    8 - Trubní vedení</t>
  </si>
  <si>
    <t xml:space="preserve">      87 - Potrubí z trub plastických a skleněných</t>
  </si>
  <si>
    <t xml:space="preserve">      89 - Ostatní konstrukce</t>
  </si>
  <si>
    <t xml:space="preserve">    9 - Ostatní konstrukce a práce, bourání</t>
  </si>
  <si>
    <t xml:space="preserve">      91 - Doplňující konstrukce a práce pozemních komunikací, letišť a ploch</t>
  </si>
  <si>
    <t xml:space="preserve">      93 - Různé dokončovací konstrukce a práce inženýrských staveb</t>
  </si>
  <si>
    <t xml:space="preserve">      99 - Přesun hmot a manipulace se sutí</t>
  </si>
  <si>
    <t>PSV - Práce a dodávky PSV</t>
  </si>
  <si>
    <t xml:space="preserve">    762 - Konstrukce tesařské</t>
  </si>
  <si>
    <t xml:space="preserve">    767 - Konstrukce zámečnické</t>
  </si>
  <si>
    <t xml:space="preserve">    783 - Dokončovací práce - nátěry</t>
  </si>
  <si>
    <t>HSV</t>
  </si>
  <si>
    <t>Práce a dodávky HSV</t>
  </si>
  <si>
    <t>Zemní práce</t>
  </si>
  <si>
    <t>12</t>
  </si>
  <si>
    <t>Zemní práce - odkopávky a prokopávky</t>
  </si>
  <si>
    <t>121151123</t>
  </si>
  <si>
    <t>Sejmutí ornice strojně při souvislé ploše přes 500 m2, tl. vrstvy do 200 mm</t>
  </si>
  <si>
    <t>m2</t>
  </si>
  <si>
    <t>-81537744</t>
  </si>
  <si>
    <t>https://podminky.urs.cz/item/CS_URS_2023_02/121151123</t>
  </si>
  <si>
    <t>40,000*25,000</t>
  </si>
  <si>
    <t>122251105</t>
  </si>
  <si>
    <t>Odkopávky a prokopávky nezapažené strojně v hornině třídy těžitelnosti I skupiny 3 přes 500 do 1 000 m3</t>
  </si>
  <si>
    <t>m3</t>
  </si>
  <si>
    <t>-1324666330</t>
  </si>
  <si>
    <t>https://podminky.urs.cz/item/CS_URS_2023_02/122251105</t>
  </si>
  <si>
    <t>Odstranění části skládky - odhad</t>
  </si>
  <si>
    <t>50,000</t>
  </si>
  <si>
    <t>Srovnání pláně na 183,130 +-0,060</t>
  </si>
  <si>
    <t>40,100*25,260*1,100/2</t>
  </si>
  <si>
    <t>13</t>
  </si>
  <si>
    <t>Zemní práce - hloubené vykopávky</t>
  </si>
  <si>
    <t>131251103</t>
  </si>
  <si>
    <t>Hloubení nezapažených jam a zářezů strojně s urovnáním dna do předepsaného profilu a spádu v hornině třídy těžitelnosti I skupiny 3 přes 50 do 100 m3</t>
  </si>
  <si>
    <t>1739983711</t>
  </si>
  <si>
    <t>https://podminky.urs.cz/item/CS_URS_2023_02/131251103</t>
  </si>
  <si>
    <t>Vsakovací objekt</t>
  </si>
  <si>
    <t>10,600*3,400*1,500</t>
  </si>
  <si>
    <t>132251101</t>
  </si>
  <si>
    <t>Hloubení nezapažených rýh šířky do 800 mm strojně s urovnáním dna do předepsaného profilu a spádu v hornině třídy těžitelnosti I skupiny 3 do 20 m3</t>
  </si>
  <si>
    <t>-12502345</t>
  </si>
  <si>
    <t>https://podminky.urs.cz/item/CS_URS_2023_02/132251101</t>
  </si>
  <si>
    <t>Napojení vsaku</t>
  </si>
  <si>
    <t>3,000*0,600*0,800</t>
  </si>
  <si>
    <t>133251101</t>
  </si>
  <si>
    <t>Hloubení nezapažených šachet strojně v hornině třídy těžitelnosti I skupiny 3 do 20 m3</t>
  </si>
  <si>
    <t>736691810</t>
  </si>
  <si>
    <t>https://podminky.urs.cz/item/CS_URS_2023_02/133251101</t>
  </si>
  <si>
    <t>Základová patka oplocení</t>
  </si>
  <si>
    <t>0,400*0,400*0,600*42</t>
  </si>
  <si>
    <t>Základová patka oplocení+branky</t>
  </si>
  <si>
    <t>0,500*0,500*0,600*4</t>
  </si>
  <si>
    <t>Základová patka sport. vybavení</t>
  </si>
  <si>
    <t>0,400*0,400*0,600*4</t>
  </si>
  <si>
    <t>Zemní práce - zajištění výkopu, násypu a svahu</t>
  </si>
  <si>
    <t>151101201</t>
  </si>
  <si>
    <t>Zřízení pažení stěn výkopu bez rozepření nebo vzepření příložné, hloubky do 4 m</t>
  </si>
  <si>
    <t>1827254670</t>
  </si>
  <si>
    <t>https://podminky.urs.cz/item/CS_URS_2023_02/151101201</t>
  </si>
  <si>
    <t>(10,600+3,400)*2*1,500</t>
  </si>
  <si>
    <t>151101211</t>
  </si>
  <si>
    <t>Odstranění pažení stěn výkopu bez rozepření nebo vzepření s uložením pažin na vzdálenost do 3 m od okraje výkopu příložné, hloubky do 4 m</t>
  </si>
  <si>
    <t>1693517060</t>
  </si>
  <si>
    <t>https://podminky.urs.cz/item/CS_URS_2023_02/151101211</t>
  </si>
  <si>
    <t>dle pol. 15 110 1201</t>
  </si>
  <si>
    <t>42,000</t>
  </si>
  <si>
    <t>151101301</t>
  </si>
  <si>
    <t>Zřízení rozepření zapažených stěn výkopů s potřebným přepažováním při pažení příložném, hloubky do 4 m</t>
  </si>
  <si>
    <t>-1675593429</t>
  </si>
  <si>
    <t>https://podminky.urs.cz/item/CS_URS_2023_02/151101301</t>
  </si>
  <si>
    <t>151101311</t>
  </si>
  <si>
    <t>Odstranění rozepření stěn výkopů s uložením materiálu na vzdálenost do 3 m od okraje výkopu pažení příložného, hloubky do 4 m</t>
  </si>
  <si>
    <t>1477765073</t>
  </si>
  <si>
    <t>https://podminky.urs.cz/item/CS_URS_2023_02/151101311</t>
  </si>
  <si>
    <t>16</t>
  </si>
  <si>
    <t>Zemní práce - přemístění výkopku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</si>
  <si>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</si>
  <si>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</si>
  <si>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-541818423</t>
  </si>
  <si>
    <t>https://podminky.urs.cz/item/CS_URS_2023_02/162251102</t>
  </si>
  <si>
    <t>Přemístění na staveništní skládku</t>
  </si>
  <si>
    <t>607,109</t>
  </si>
  <si>
    <t>54,060</t>
  </si>
  <si>
    <t>1,440</t>
  </si>
  <si>
    <t>5,016</t>
  </si>
  <si>
    <t>Přemístění k zpětnému zásypu</t>
  </si>
  <si>
    <t>10,176</t>
  </si>
  <si>
    <t>11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</si>
  <si>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</si>
  <si>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</si>
  <si>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-212878980</t>
  </si>
  <si>
    <t>https://podminky.urs.cz/item/CS_URS_2023_02/162751117</t>
  </si>
  <si>
    <t>Odvoz přebytečného výkopku</t>
  </si>
  <si>
    <t>Vytěžená zemina</t>
  </si>
  <si>
    <t>odpočet zeminy ke zpětnému zásypu</t>
  </si>
  <si>
    <t>-10,176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</si>
  <si>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</si>
  <si>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</si>
  <si>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1248674791</t>
  </si>
  <si>
    <t>https://podminky.urs.cz/item/CS_URS_2023_02/162751119</t>
  </si>
  <si>
    <t>Dle pol. 162 75 1117</t>
  </si>
  <si>
    <t>657,449</t>
  </si>
  <si>
    <t>657,449*10 'Přepočtené koeficientem množství</t>
  </si>
  <si>
    <t>167151111</t>
  </si>
  <si>
    <t>Nakládání, skládání a překládání neulehlého výkopku nebo sypaniny strojně nakládání, množství přes 100 m3, z hornin třídy těžitelnosti I, skupiny 1 až 3</t>
  </si>
  <si>
    <t>-707357699</t>
  </si>
  <si>
    <t>https://podminky.urs.cz/item/CS_URS_2023_02/167151111</t>
  </si>
  <si>
    <t>Naložení ze staveništní skládky ke zpětnému použití nebo odvozu</t>
  </si>
  <si>
    <t>14</t>
  </si>
  <si>
    <t>162206113</t>
  </si>
  <si>
    <t>Vodorovné přemístění výkopku bez naložení, avšak se složením zemin schopných zúrodnění, na vzdálenost přes 50 do 100 m</t>
  </si>
  <si>
    <t>-1358986231</t>
  </si>
  <si>
    <t>https://podminky.urs.cz/item/CS_URS_2023_02/162206113</t>
  </si>
  <si>
    <t>Dle pol. 12 115 1123</t>
  </si>
  <si>
    <t>1000,000*0,100</t>
  </si>
  <si>
    <t>Přemístění k místu zpětného použití</t>
  </si>
  <si>
    <t>167103101</t>
  </si>
  <si>
    <t>Nakládání neulehlého výkopku z hromad zeminy schopné zúrodnění</t>
  </si>
  <si>
    <t>860465849</t>
  </si>
  <si>
    <t>https://podminky.urs.cz/item/CS_URS_2023_02/167103101</t>
  </si>
  <si>
    <t>Nakládání ze staveništní skládky</t>
  </si>
  <si>
    <t>17</t>
  </si>
  <si>
    <t>Zemní práce - konstrukce ze zemin</t>
  </si>
  <si>
    <t>171201231</t>
  </si>
  <si>
    <t>Poplatek za uložení stavebního odpadu na recyklační skládce (skládkovné) zeminy a kamení zatříděného do Katalogu odpadů pod kódem 17 05 04</t>
  </si>
  <si>
    <t>t</t>
  </si>
  <si>
    <t>-1501105989</t>
  </si>
  <si>
    <t>https://podminky.urs.cz/item/CS_URS_2023_02/171201231</t>
  </si>
  <si>
    <t>657,449*2 'Přepočtené koeficientem množství</t>
  </si>
  <si>
    <t>174151101</t>
  </si>
  <si>
    <t>Zásyp sypaninou z jakékoliv horniny strojně s uložením výkopku ve vrstvách se zhutněním jam, šachet, rýh nebo kolem objektů v těchto vykopávkách</t>
  </si>
  <si>
    <t>1477209198</t>
  </si>
  <si>
    <t>https://podminky.urs.cz/item/CS_URS_2023_02/174151101</t>
  </si>
  <si>
    <t>10,600*2,400*0,400</t>
  </si>
  <si>
    <t>18</t>
  </si>
  <si>
    <t>175151201</t>
  </si>
  <si>
    <t>Obsypání objektů nad přilehlým původním terénem strojně sypaninou z vhodných hornin třídy těžitelnosti I a II, skupiny 1 až 4 nebo materiálem uloženým ve vzdálenosti do 3 m od vnějšího kraje objektu pro jakoukoliv míru zhutnění bez prohození sypaniny</t>
  </si>
  <si>
    <t>375976288</t>
  </si>
  <si>
    <t>https://podminky.urs.cz/item/CS_URS_2023_02/175151201</t>
  </si>
  <si>
    <t>10,600*3,400*0,880</t>
  </si>
  <si>
    <t>-9,600*2,400*0,680</t>
  </si>
  <si>
    <t>19</t>
  </si>
  <si>
    <t>M</t>
  </si>
  <si>
    <t>58333651</t>
  </si>
  <si>
    <t>kamenivo těžené hrubé frakce 8/16</t>
  </si>
  <si>
    <t>-297694909</t>
  </si>
  <si>
    <t>Dle pol. 175 15 1201</t>
  </si>
  <si>
    <t>16,048</t>
  </si>
  <si>
    <t>16,048*2 'Přepočtené koeficientem množství</t>
  </si>
  <si>
    <t>20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</si>
  <si>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</si>
  <si>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</si>
  <si>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23479346</t>
  </si>
  <si>
    <t>https://podminky.urs.cz/item/CS_URS_2023_02/175111101</t>
  </si>
  <si>
    <t>Kanalizační potrubí</t>
  </si>
  <si>
    <t>3,000*0,600*0,500</t>
  </si>
  <si>
    <t>58331200</t>
  </si>
  <si>
    <t>štěrkopísek netříděný</t>
  </si>
  <si>
    <t>1538778413</t>
  </si>
  <si>
    <t>Dle pol. 175 11 1101</t>
  </si>
  <si>
    <t>0,900</t>
  </si>
  <si>
    <t>0,9*2 'Přepočtené koeficientem množství</t>
  </si>
  <si>
    <t>Zemní práce - povrchové úpravy terénu</t>
  </si>
  <si>
    <t>22</t>
  </si>
  <si>
    <t>181351103</t>
  </si>
  <si>
    <t>Rozprostření a urovnání ornice v rovině nebo ve svahu sklonu do 1:5 strojně při souvislé ploše přes 100 do 500 m2, tl. vrstvy do 200 mm</t>
  </si>
  <si>
    <t>-41008889</t>
  </si>
  <si>
    <t>https://podminky.urs.cz/item/CS_URS_2023_02/181351103</t>
  </si>
  <si>
    <t>Doplnění po obvodu hřiště tl. 20 cm</t>
  </si>
  <si>
    <t>100,000/0,200</t>
  </si>
  <si>
    <t>23</t>
  </si>
  <si>
    <t>181411131</t>
  </si>
  <si>
    <t>Založení trávníku na půdě předem připravené plochy do 1000 m2 výsevem včetně utažení parkového v rovině nebo na svahu do 1:5</t>
  </si>
  <si>
    <t>-1775247379</t>
  </si>
  <si>
    <t>https://podminky.urs.cz/item/CS_URS_2023_02/181411131</t>
  </si>
  <si>
    <t>Dle pol. 181 35 1103</t>
  </si>
  <si>
    <t>500,000</t>
  </si>
  <si>
    <t>24</t>
  </si>
  <si>
    <t>00572410</t>
  </si>
  <si>
    <t>osivo směs travní parková</t>
  </si>
  <si>
    <t>kg</t>
  </si>
  <si>
    <t>1663905293</t>
  </si>
  <si>
    <t>500*0,02 'Přepočtené koeficientem množství</t>
  </si>
  <si>
    <t>25</t>
  </si>
  <si>
    <t>181951112</t>
  </si>
  <si>
    <t>Úprava pláně vyrovnáním výškových rozdílů strojně v hornině třídy těžitelnosti I, skupiny 1 až 3 se zhutněním</t>
  </si>
  <si>
    <t>-557069321</t>
  </si>
  <si>
    <t>https://podminky.urs.cz/item/CS_URS_2023_02/181951112</t>
  </si>
  <si>
    <t>36,100*18,100+2*3,200*1,300</t>
  </si>
  <si>
    <t>36,100*1,580*2+21,260*1,580+3,000*3,000</t>
  </si>
  <si>
    <t>26</t>
  </si>
  <si>
    <t>183403153</t>
  </si>
  <si>
    <t>Obdělání půdy hrabáním v rovině nebo na svahu do 1:5</t>
  </si>
  <si>
    <t>-1964682764</t>
  </si>
  <si>
    <t>https://podminky.urs.cz/item/CS_URS_2023_02/183403153</t>
  </si>
  <si>
    <t>27</t>
  </si>
  <si>
    <t>184813511</t>
  </si>
  <si>
    <t>Chemické odplevelení půdy před založením kultury, trávníku nebo zpevněných ploch ručně o jakékoli výměře postřikem na široko v rovině nebo na svahu do 1:5</t>
  </si>
  <si>
    <t>-1547732066</t>
  </si>
  <si>
    <t>https://podminky.urs.cz/item/CS_URS_2023_02/184813511</t>
  </si>
  <si>
    <t>28</t>
  </si>
  <si>
    <t>185803111</t>
  </si>
  <si>
    <t>Ošetření trávníku jednorázové v rovině nebo na svahu do 1:5</t>
  </si>
  <si>
    <t>-1228291519</t>
  </si>
  <si>
    <t>https://podminky.urs.cz/item/CS_URS_2023_02/185803111</t>
  </si>
  <si>
    <t>Zakládání</t>
  </si>
  <si>
    <t>Zakládání - základy</t>
  </si>
  <si>
    <t>29</t>
  </si>
  <si>
    <t>271532212</t>
  </si>
  <si>
    <t>Podsyp pod základové konstrukce se zhutněním a urovnáním povrchu z kameniva hrubého, frakce 16 - 32 mm</t>
  </si>
  <si>
    <t>-1985727060</t>
  </si>
  <si>
    <t>https://podminky.urs.cz/item/CS_URS_2023_02/271532212</t>
  </si>
  <si>
    <t>0,400*0,400*0,100*42</t>
  </si>
  <si>
    <t>0,500*0,500*0,100*4</t>
  </si>
  <si>
    <t>patka sport. vybavení</t>
  </si>
  <si>
    <t>0,400*0,400*0,100*4</t>
  </si>
  <si>
    <t>30</t>
  </si>
  <si>
    <t>275322511</t>
  </si>
  <si>
    <t>Základy z betonu železového (bez výztuže) patky z betonu se zvýšenými nároky na prostředí tř. C 25/30</t>
  </si>
  <si>
    <t>1120596479</t>
  </si>
  <si>
    <t>https://podminky.urs.cz/item/CS_URS_2023_02/275322511</t>
  </si>
  <si>
    <t>0,400*0,400*0,900*42</t>
  </si>
  <si>
    <t>0,500*0,500*0,900*4</t>
  </si>
  <si>
    <t>0,400*0,400*0,950*4</t>
  </si>
  <si>
    <t>31</t>
  </si>
  <si>
    <t>275351121</t>
  </si>
  <si>
    <t>Bednění základů patek zřízení</t>
  </si>
  <si>
    <t>1687957904</t>
  </si>
  <si>
    <t>https://podminky.urs.cz/item/CS_URS_2023_02/275351121</t>
  </si>
  <si>
    <t>0,400*4*0,500*42</t>
  </si>
  <si>
    <t>0,500*4*0,500*4</t>
  </si>
  <si>
    <t>32</t>
  </si>
  <si>
    <t>275351122</t>
  </si>
  <si>
    <t>Bednění základů patek odstranění</t>
  </si>
  <si>
    <t>-1020817555</t>
  </si>
  <si>
    <t>https://podminky.urs.cz/item/CS_URS_2023_02/275351122</t>
  </si>
  <si>
    <t>Dle pol. 275 35 1121</t>
  </si>
  <si>
    <t>41,600</t>
  </si>
  <si>
    <t>33</t>
  </si>
  <si>
    <t>275353102</t>
  </si>
  <si>
    <t>Bednění kotevních otvorů a prostupů v základových konstrukcích v patkách včetně polohového zajištění a odbednění, popř. ztraceného bednění z pletiva apod. průřezu do 0,01 m2, hl. přes 0,25 do 0,50 m</t>
  </si>
  <si>
    <t>kus</t>
  </si>
  <si>
    <t>51179588</t>
  </si>
  <si>
    <t>https://podminky.urs.cz/item/CS_URS_2023_02/275353102</t>
  </si>
  <si>
    <t>Základová parka oplocení+branky</t>
  </si>
  <si>
    <t>34</t>
  </si>
  <si>
    <t>275353121</t>
  </si>
  <si>
    <t>Bednění kotevních otvorů a prostupů v základových konstrukcích v patkách včetně polohového zajištění a odbednění, popř. ztraceného bednění z pletiva apod. průřezu přes 0,02 do 0,05 m2, hl. do 0,50 m</t>
  </si>
  <si>
    <t>422047397</t>
  </si>
  <si>
    <t>https://podminky.urs.cz/item/CS_URS_2023_02/275353121</t>
  </si>
  <si>
    <t>35</t>
  </si>
  <si>
    <t>275353122</t>
  </si>
  <si>
    <t>Bednění kotevních otvorů a prostupů v základových konstrukcích v patkách včetně polohového zajištění a odbednění, popř. ztraceného bednění z pletiva apod. průřezu přes 0,02 do 0,05 m2, hl. přes 0,50 do 1,00 m</t>
  </si>
  <si>
    <t>-280127658</t>
  </si>
  <si>
    <t>https://podminky.urs.cz/item/CS_URS_2023_02/275353122</t>
  </si>
  <si>
    <t>42</t>
  </si>
  <si>
    <t>36</t>
  </si>
  <si>
    <t>275353131</t>
  </si>
  <si>
    <t>Bednění kotevních otvorů a prostupů v základových konstrukcích v patkách včetně polohového zajištění a odbednění, popř. ztraceného bednění z pletiva apod. průřezu přes 0,05 do 0,10 m2, hl. do 1,00 m</t>
  </si>
  <si>
    <t>-1812952691</t>
  </si>
  <si>
    <t>https://podminky.urs.cz/item/CS_URS_2023_02/275353131</t>
  </si>
  <si>
    <t>37</t>
  </si>
  <si>
    <t>275XC0101</t>
  </si>
  <si>
    <t>Vyrovnávací násyp z kameniva v montážních otvorech</t>
  </si>
  <si>
    <t>-2109171676</t>
  </si>
  <si>
    <t>PI*0,080^2*0,100*42</t>
  </si>
  <si>
    <t>0,300*0,300*0,100*4</t>
  </si>
  <si>
    <t>PI*0,100^2*0,100*4</t>
  </si>
  <si>
    <t>38</t>
  </si>
  <si>
    <t>278311051</t>
  </si>
  <si>
    <t>Zálivka kotevních otvorů z betonu se zvýšenými nároky na prostředí tř. C 25/30, při objemu jednoho otvoru do 0,02 m3</t>
  </si>
  <si>
    <t>183189356</t>
  </si>
  <si>
    <t>https://podminky.urs.cz/item/CS_URS_2023_02/278311051</t>
  </si>
  <si>
    <t>PI*0,080^2*0,800*42</t>
  </si>
  <si>
    <t>0,300*0,300*0,800*4</t>
  </si>
  <si>
    <t>PI*0,100^2*0,600*4</t>
  </si>
  <si>
    <t>Vodorovné konstrukce</t>
  </si>
  <si>
    <t>45</t>
  </si>
  <si>
    <t>Podkladní a vedlejší konstrukce kromě vozovek a železničního svršku</t>
  </si>
  <si>
    <t>39</t>
  </si>
  <si>
    <t>451572111</t>
  </si>
  <si>
    <t>Lože pod potrubí, stoky a drobné objekty v otevřeném výkopu z kameniva drobného těženého 0 až 4 mm</t>
  </si>
  <si>
    <t>-452554259</t>
  </si>
  <si>
    <t>https://podminky.urs.cz/item/CS_URS_2023_02/451572111</t>
  </si>
  <si>
    <t>3,000*0,500*0,100</t>
  </si>
  <si>
    <t>40</t>
  </si>
  <si>
    <t>451573111</t>
  </si>
  <si>
    <t>Lože pod potrubí, stoky a drobné objekty v otevřeném výkopu z písku a štěrkopísku do 63 mm</t>
  </si>
  <si>
    <t>1496254054</t>
  </si>
  <si>
    <t>https://podminky.urs.cz/item/CS_URS_2023_02/451573111</t>
  </si>
  <si>
    <t>10,600*3,400*0,080</t>
  </si>
  <si>
    <t>Komunikace pozemní</t>
  </si>
  <si>
    <t>56</t>
  </si>
  <si>
    <t>Podkladní vrstvy komunikací, letišť a ploch</t>
  </si>
  <si>
    <t>41</t>
  </si>
  <si>
    <t>571907118</t>
  </si>
  <si>
    <t>Posyp podkladu nebo krytu s rozprostřením a zhutněním kamenivem drceným nebo těženým, v množství přes 65 do 70 kg/m2</t>
  </si>
  <si>
    <t>1338340413</t>
  </si>
  <si>
    <t>https://podminky.urs.cz/item/CS_URS_2023_02/571907118</t>
  </si>
  <si>
    <t>kamenivo drcené, frakce 8/16, vrstva tl. 40 mm</t>
  </si>
  <si>
    <t>36,000*18,000+2*3,200*1,300</t>
  </si>
  <si>
    <t>564720111</t>
  </si>
  <si>
    <t>Podklad nebo kryt z kameniva hrubého drceného vel. 16-32 mm s rozprostřením a zhutněním plochy přes 100 m2, po zhutnění tl. 80 mm</t>
  </si>
  <si>
    <t>209542192</t>
  </si>
  <si>
    <t>https://podminky.urs.cz/item/CS_URS_2023_02/564720111</t>
  </si>
  <si>
    <t>43</t>
  </si>
  <si>
    <t>564751112</t>
  </si>
  <si>
    <t>Podklad nebo kryt z kameniva hrubého drceného vel. 32-63 mm s rozprostřením a zhutněním plochy přes 100 m2, po zhutnění tl. 160 mm</t>
  </si>
  <si>
    <t>-847567842</t>
  </si>
  <si>
    <t>https://podminky.urs.cz/item/CS_URS_2023_02/564751112</t>
  </si>
  <si>
    <t>44</t>
  </si>
  <si>
    <t>564831111</t>
  </si>
  <si>
    <t>Podklad ze štěrkodrti ŠD s rozprostřením a zhutněním plochy přes 100 m2, po zhutnění tl. 100 mm</t>
  </si>
  <si>
    <t>-1250866424</t>
  </si>
  <si>
    <t>https://podminky.urs.cz/item/CS_URS_2023_02/564831111</t>
  </si>
  <si>
    <t>564740013</t>
  </si>
  <si>
    <t>Podklad nebo kryt z kameniva hrubého drceného vel. 8-16 mm s rozprostřením a zhutněním plochy přes 100 m2, po zhutnění tl. 140 mm</t>
  </si>
  <si>
    <t>92848536</t>
  </si>
  <si>
    <t>https://podminky.urs.cz/item/CS_URS_2023_02/564740013</t>
  </si>
  <si>
    <t>Zpevněné plochy</t>
  </si>
  <si>
    <t>36,080*1,500*2+21,160*1,500+3,000*3,000</t>
  </si>
  <si>
    <t>46</t>
  </si>
  <si>
    <t>564851111</t>
  </si>
  <si>
    <t>Podklad ze štěrkodrti ŠD s rozprostřením a zhutněním plochy přes 100 m2, po zhutnění tl. 150 mm</t>
  </si>
  <si>
    <t>-847500664</t>
  </si>
  <si>
    <t>https://podminky.urs.cz/item/CS_URS_2023_02/564851111</t>
  </si>
  <si>
    <t>57</t>
  </si>
  <si>
    <t>Kryty pozemních komunikací letišť a ploch z kameniva nebo živičné</t>
  </si>
  <si>
    <t>47</t>
  </si>
  <si>
    <t>577133111</t>
  </si>
  <si>
    <t>Asfaltový beton vrstva obrusná ACO 8 (ABJ) s rozprostřením a se zhutněním z nemodifikovaného asfaltu v pruhu šířky do 3 m, po zhutnění tl. 40 mm</t>
  </si>
  <si>
    <t>1898315906</t>
  </si>
  <si>
    <t>https://podminky.urs.cz/item/CS_URS_2023_02/577133111</t>
  </si>
  <si>
    <t>48</t>
  </si>
  <si>
    <t>577144111</t>
  </si>
  <si>
    <t>Asfaltový beton vrstva obrusná ACO 11 (ABS) s rozprostřením a se zhutněním z nemodifikovaného asfaltu v pruhu šířky do 3 m tř. I, po zhutnění tl. 50 mm</t>
  </si>
  <si>
    <t>1249598502</t>
  </si>
  <si>
    <t>https://podminky.urs.cz/item/CS_URS_2023_02/577144111</t>
  </si>
  <si>
    <t>pozn: podkladní vrstva</t>
  </si>
  <si>
    <t>59</t>
  </si>
  <si>
    <t>Kryty pozemních komunikací, letišť a ploch dlážděné</t>
  </si>
  <si>
    <t>49</t>
  </si>
  <si>
    <t>596211112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</si>
  <si>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100 do 300 m2</t>
  </si>
  <si>
    <t>566912474</t>
  </si>
  <si>
    <t>https://podminky.urs.cz/item/CS_URS_2023_02/596211112</t>
  </si>
  <si>
    <t>50</t>
  </si>
  <si>
    <t>59245018</t>
  </si>
  <si>
    <t>dlažba tvar obdélník betonová 200x100x60mm přírodní</t>
  </si>
  <si>
    <t>-1963640650</t>
  </si>
  <si>
    <t>dle pol. 596 21 1112</t>
  </si>
  <si>
    <t>148,980</t>
  </si>
  <si>
    <t>148,98*1,1 'Přepočtené koeficientem množství</t>
  </si>
  <si>
    <t>591</t>
  </si>
  <si>
    <t>Sportovní povrchy</t>
  </si>
  <si>
    <t>51</t>
  </si>
  <si>
    <t>59100R001</t>
  </si>
  <si>
    <t>Dodávka a montáž sportovního povrchu akrylátový stěrkový povrch tl. 2 mm, vodonepropustný 3-vrstvý systém, dvě barvy, dle specifikace v TZ</t>
  </si>
  <si>
    <t>-236953916</t>
  </si>
  <si>
    <t>52</t>
  </si>
  <si>
    <t>59100R002</t>
  </si>
  <si>
    <t>Dodávka a montáž lajnování akrylátového povrchu</t>
  </si>
  <si>
    <t>m</t>
  </si>
  <si>
    <t>-1824229908</t>
  </si>
  <si>
    <t>Tennis</t>
  </si>
  <si>
    <t>4*23,770+2*10,970+12,800+2*8,130</t>
  </si>
  <si>
    <t>Volejbal</t>
  </si>
  <si>
    <t>2*18,000+5*9,000+35*0,150</t>
  </si>
  <si>
    <t>Kopaná atyp.</t>
  </si>
  <si>
    <t>5,000*4+10,000*4+3,000*2</t>
  </si>
  <si>
    <t>Nohejbal (překrývá se)</t>
  </si>
  <si>
    <t>4*0,400</t>
  </si>
  <si>
    <t>Basketbal - hrušky</t>
  </si>
  <si>
    <t>4*5,850+2*4,900+2*PI*1,300+2*0,375</t>
  </si>
  <si>
    <t>592</t>
  </si>
  <si>
    <t>Sportovní vybavení</t>
  </si>
  <si>
    <t>53</t>
  </si>
  <si>
    <t>59200R001</t>
  </si>
  <si>
    <t>Dodávka a montáž sportovního vybavení pro tenis; nerezová pouzdra, víčka, hliníkové sloupky, napínací mechanismy, síť, wimbledon; určení do exteriéru</t>
  </si>
  <si>
    <t>ks</t>
  </si>
  <si>
    <t>889864649</t>
  </si>
  <si>
    <t>54</t>
  </si>
  <si>
    <t>59200R002</t>
  </si>
  <si>
    <t>Dodávka a montáž sportovního vybavení pro volejbal; nerezová pouzdra, víčka, hliníkové sloupky, výškově nastavitelný napínací mechanismus, síť; určení do exteriéru</t>
  </si>
  <si>
    <t>976205904</t>
  </si>
  <si>
    <t>55</t>
  </si>
  <si>
    <t>59200R003</t>
  </si>
  <si>
    <t>Dodávka a montáž basketbalového koše, ocelová konstrukce s vyložením desky 125 cm (atypická konstrukce - zavěšeno na ocelové výměně oplocení), basketbalová deska 120x90 cm, ocelové obroučka, řetízková síťka; určení do exteriéru</t>
  </si>
  <si>
    <t>-1723442147</t>
  </si>
  <si>
    <t>59200R004</t>
  </si>
  <si>
    <t>Dodávka a montáž ocelové házenkářské branky 3x2x1,2 m, kotvení do pouzdra, včetně pouzder spodního rámu, sítě; povrchová úprava žárové pozinkování, červenobílé šrafování; určení do exteriéru</t>
  </si>
  <si>
    <t>850264324</t>
  </si>
  <si>
    <t>Trubní vedení</t>
  </si>
  <si>
    <t>87</t>
  </si>
  <si>
    <t>Potrubí z trub plastických a skleněných</t>
  </si>
  <si>
    <t>871265221</t>
  </si>
  <si>
    <t>Kanalizační potrubí z tvrdého PVC v otevřeném výkopu ve sklonu do 20 %, hladkého plnostěnného jednovrstvého, tuhost třídy SN 8 DN 110</t>
  </si>
  <si>
    <t>518131085</t>
  </si>
  <si>
    <t>https://podminky.urs.cz/item/CS_URS_2023_02/871265221</t>
  </si>
  <si>
    <t>3,000+1,000</t>
  </si>
  <si>
    <t>58</t>
  </si>
  <si>
    <t>877265211</t>
  </si>
  <si>
    <t>Montáž tvarovek na kanalizačním plastovém potrubí z polypropylenu PP nebo tvrdého PVC hladkého plnostěnného kolen, víček nebo hrdlových uzávěrů DN 100</t>
  </si>
  <si>
    <t>935396642</t>
  </si>
  <si>
    <t>https://podminky.urs.cz/item/CS_URS_2023_02/877265211</t>
  </si>
  <si>
    <t>kolena</t>
  </si>
  <si>
    <t>28611349</t>
  </si>
  <si>
    <t>koleno kanalizační PVC KG 110x15°</t>
  </si>
  <si>
    <t>1773868483</t>
  </si>
  <si>
    <t>60</t>
  </si>
  <si>
    <t>28611351</t>
  </si>
  <si>
    <t>koleno kanalizační PVC KG 110x45°</t>
  </si>
  <si>
    <t>-1206602629</t>
  </si>
  <si>
    <t>89</t>
  </si>
  <si>
    <t>Ostatní konstrukce</t>
  </si>
  <si>
    <t>61</t>
  </si>
  <si>
    <t>890XC0101</t>
  </si>
  <si>
    <t>Dodávka a montáž filtrační šachty DN 600 s filtračním košem a poklopem</t>
  </si>
  <si>
    <t>-1381247305</t>
  </si>
  <si>
    <t>62</t>
  </si>
  <si>
    <t>897171112</t>
  </si>
  <si>
    <t>Akumulační boxy z polypropylenu PP pro vsakování dešťových vod pro pochozí a pod plochy zatížené osobními automobily o celkovém akumulačním objemu přes 10 do 30 m3</t>
  </si>
  <si>
    <t>-353145407</t>
  </si>
  <si>
    <t>https://podminky.urs.cz/item/CS_URS_2023_02/897171112</t>
  </si>
  <si>
    <t>9,600*2,400*0,680</t>
  </si>
  <si>
    <t>63</t>
  </si>
  <si>
    <t>897173112</t>
  </si>
  <si>
    <t>Kontrolní šachta integrovaná do akumulačních boxů umístěných pod pochozími plochami nebo pod plochami zatíženými osobními automobily, výšky přes 350 do 700 mm</t>
  </si>
  <si>
    <t>-1081139366</t>
  </si>
  <si>
    <t>https://podminky.urs.cz/item/CS_URS_2023_02/897173112</t>
  </si>
  <si>
    <t>64</t>
  </si>
  <si>
    <t>899104112</t>
  </si>
  <si>
    <t>Osazení poklopů litinových, ocelových nebo železobetonových včetně rámů pro třídu zatížení D400, E600</t>
  </si>
  <si>
    <t>227726209</t>
  </si>
  <si>
    <t>https://podminky.urs.cz/item/CS_URS_2023_02/899104112</t>
  </si>
  <si>
    <t>65</t>
  </si>
  <si>
    <t>55241015</t>
  </si>
  <si>
    <t>poklop šachtový třída D400, kruhový rám 785, vstup 600mm, s ventilací</t>
  </si>
  <si>
    <t>1858873499</t>
  </si>
  <si>
    <t>Ostatní konstrukce a práce, bourání</t>
  </si>
  <si>
    <t>91</t>
  </si>
  <si>
    <t>Doplňující konstrukce a práce pozemních komunikací, letišť a ploch</t>
  </si>
  <si>
    <t>66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</si>
  <si>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</si>
  <si>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</si>
  <si>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1939483918</t>
  </si>
  <si>
    <t>https://podminky.urs.cz/item/CS_URS_2023_02/916231213</t>
  </si>
  <si>
    <t>1,580*2+37,600*2+21,100-3,000+3,000*2</t>
  </si>
  <si>
    <t>67</t>
  </si>
  <si>
    <t>59217016</t>
  </si>
  <si>
    <t>obrubník betonový chodníkový 1000x80x250mm</t>
  </si>
  <si>
    <t>-1277996155</t>
  </si>
  <si>
    <t>Dle pol. 916 23 1213</t>
  </si>
  <si>
    <t>102,460</t>
  </si>
  <si>
    <t>102,46*1,1 'Přepočtené koeficientem množství</t>
  </si>
  <si>
    <t>68</t>
  </si>
  <si>
    <t>916331112</t>
  </si>
  <si>
    <t>Osazení zahradního obrubníku betonového s ložem tl. od 50 do 100 mm z betonu prostého tř. C 12/15 s boční opěrou z betonu prostého tř. C 12/15</t>
  </si>
  <si>
    <t>-809486297</t>
  </si>
  <si>
    <t>https://podminky.urs.cz/item/CS_URS_2023_02/916331112</t>
  </si>
  <si>
    <t>(36,050+18,050+1,300*2)*2</t>
  </si>
  <si>
    <t>69</t>
  </si>
  <si>
    <t>59217003</t>
  </si>
  <si>
    <t>obrubník betonový zahradní 500x50x250mm</t>
  </si>
  <si>
    <t>-1984163308</t>
  </si>
  <si>
    <t>Dle pol. 916 33 1112</t>
  </si>
  <si>
    <t>113,400</t>
  </si>
  <si>
    <t>113,4*1,1 'Přepočtené koeficientem množství</t>
  </si>
  <si>
    <t>70</t>
  </si>
  <si>
    <t>HZS1292</t>
  </si>
  <si>
    <t>Hodinové zúčtovací sazby profesí HSV zemní a pomocné práce stavební dělník</t>
  </si>
  <si>
    <t>hod</t>
  </si>
  <si>
    <t>1282107950</t>
  </si>
  <si>
    <t>https://podminky.urs.cz/item/CS_URS_2023_02/HZS1292</t>
  </si>
  <si>
    <t>nezměřitelní a nepředvídatelné práce</t>
  </si>
  <si>
    <t>93</t>
  </si>
  <si>
    <t>Různé dokončovací konstrukce a práce inženýrských staveb</t>
  </si>
  <si>
    <t>71</t>
  </si>
  <si>
    <t>935113111</t>
  </si>
  <si>
    <t>Osazení odvodňovacího žlabu s krycím roštem polymerbetonového šířky do 200 mm</t>
  </si>
  <si>
    <t>977302156</t>
  </si>
  <si>
    <t>https://podminky.urs.cz/item/CS_URS_2023_02/935113111</t>
  </si>
  <si>
    <t>35,500</t>
  </si>
  <si>
    <t>72</t>
  </si>
  <si>
    <t>56241005</t>
  </si>
  <si>
    <t>rošt děrovaný A15 Pz pro žlab š 100mm</t>
  </si>
  <si>
    <t>494218815</t>
  </si>
  <si>
    <t>73</t>
  </si>
  <si>
    <t>56241406</t>
  </si>
  <si>
    <t>čelo plné na začátek a konec odvodňovacího žlabu PE/PP š 100 mm</t>
  </si>
  <si>
    <t>-855873817</t>
  </si>
  <si>
    <t>74</t>
  </si>
  <si>
    <t>59227005</t>
  </si>
  <si>
    <t>žlab odvodňovací z polymerbetonu se spádem dna 0,5% 130x130/150mm</t>
  </si>
  <si>
    <t>-935101914</t>
  </si>
  <si>
    <t>75</t>
  </si>
  <si>
    <t>935923216</t>
  </si>
  <si>
    <t>Osazení odvodňovacího žlabu s krycím roštem vpusti pro žlab šířky do 200 mm</t>
  </si>
  <si>
    <t>1025410356</t>
  </si>
  <si>
    <t>https://podminky.urs.cz/item/CS_URS_2023_02/935923216</t>
  </si>
  <si>
    <t>76</t>
  </si>
  <si>
    <t>59223074</t>
  </si>
  <si>
    <t>vpusť odtoková polymerbetonová s integrovaným těsněním 500x130x380</t>
  </si>
  <si>
    <t>1510615380</t>
  </si>
  <si>
    <t>99</t>
  </si>
  <si>
    <t>Přesun hmot a manipulace se sutí</t>
  </si>
  <si>
    <t>77</t>
  </si>
  <si>
    <t>998222012</t>
  </si>
  <si>
    <t>Přesun hmot pro tělovýchovné plochy dopravní vzdálenost do 200 m</t>
  </si>
  <si>
    <t>1087792928</t>
  </si>
  <si>
    <t>https://podminky.urs.cz/item/CS_URS_2023_02/998222012</t>
  </si>
  <si>
    <t>PSV</t>
  </si>
  <si>
    <t>Práce a dodávky PSV</t>
  </si>
  <si>
    <t>762</t>
  </si>
  <si>
    <t>Konstrukce tesařské</t>
  </si>
  <si>
    <t>78</t>
  </si>
  <si>
    <t>762123110</t>
  </si>
  <si>
    <t>Montáž konstrukce stěn a příček vázaných z fošen, hranolů, hranolků průřezové plochy do 100 cm2</t>
  </si>
  <si>
    <t>849058048</t>
  </si>
  <si>
    <t>https://podminky.urs.cz/item/CS_URS_2023_02/762123110</t>
  </si>
  <si>
    <t>mantinely</t>
  </si>
  <si>
    <t>(36,000+18,000-3,200)*2*3</t>
  </si>
  <si>
    <t>79</t>
  </si>
  <si>
    <t>61223267</t>
  </si>
  <si>
    <t>hranol konstrukční KVH lepený průřezu 40x80-280mm pohledový</t>
  </si>
  <si>
    <t>-444232221</t>
  </si>
  <si>
    <t>(36,000+18,000-3,200)*2*(0,160*0,040)*3</t>
  </si>
  <si>
    <t>1,951*1,15 'Přepočtené koeficientem množství</t>
  </si>
  <si>
    <t>80</t>
  </si>
  <si>
    <t>762195000</t>
  </si>
  <si>
    <t>Spojovací prostředky stěn a příček hřebíky, svory, fixační prkna</t>
  </si>
  <si>
    <t>43018462</t>
  </si>
  <si>
    <t>https://podminky.urs.cz/item/CS_URS_2023_02/762195000</t>
  </si>
  <si>
    <t>81</t>
  </si>
  <si>
    <t>998762101</t>
  </si>
  <si>
    <t>Přesun hmot pro konstrukce tesařské stanovený z hmotnosti přesunovaného materiálu vodorovná dopravní vzdálenost do 50 m v objektech výšky do 6 m</t>
  </si>
  <si>
    <t>103192383</t>
  </si>
  <si>
    <t>https://podminky.urs.cz/item/CS_URS_2023_02/998762101</t>
  </si>
  <si>
    <t>767</t>
  </si>
  <si>
    <t>Konstrukce zámečnické</t>
  </si>
  <si>
    <t>82</t>
  </si>
  <si>
    <t>767995113</t>
  </si>
  <si>
    <t>Montáž ostatních atypických zámečnických konstrukcí hmotnosti přes 10 do 20 kg</t>
  </si>
  <si>
    <t>169799614</t>
  </si>
  <si>
    <t>https://podminky.urs.cz/item/CS_URS_2023_02/767995113</t>
  </si>
  <si>
    <t>P4</t>
  </si>
  <si>
    <t>Sloupky průběžné - mont. mantinelů</t>
  </si>
  <si>
    <t>0,200*0,560*0,004*7850*31</t>
  </si>
  <si>
    <t>Sloupky rohové - mont. mantinelů</t>
  </si>
  <si>
    <t>0,270*0,560*0,004*7850*4</t>
  </si>
  <si>
    <t>Sloupky koncové - mont. mantinelů</t>
  </si>
  <si>
    <t>0,140*0,560*0,004*7850*4</t>
  </si>
  <si>
    <t>P6</t>
  </si>
  <si>
    <t>Kotvení vzpěr</t>
  </si>
  <si>
    <t>0,080*0,100*0,006*4*12*7850</t>
  </si>
  <si>
    <t>TR 60x3</t>
  </si>
  <si>
    <t>vzpěry</t>
  </si>
  <si>
    <t>4,200*7*4,110</t>
  </si>
  <si>
    <t>4,000*4*4,110</t>
  </si>
  <si>
    <t>3,200*4*4,110</t>
  </si>
  <si>
    <t>3,000*1*4,110</t>
  </si>
  <si>
    <t>TR 76x3</t>
  </si>
  <si>
    <t>slooupky</t>
  </si>
  <si>
    <t>4,800*31*5,950</t>
  </si>
  <si>
    <t>1,400*15*5,950</t>
  </si>
  <si>
    <t>TR 4HR 60x40x3</t>
  </si>
  <si>
    <t>výměna pro bask. konstrukci</t>
  </si>
  <si>
    <t>3,200*4*4,480</t>
  </si>
  <si>
    <t>Spojovací a nespecifikovaný materiál</t>
  </si>
  <si>
    <t>1475,131*8/100</t>
  </si>
  <si>
    <t>83</t>
  </si>
  <si>
    <t>13611214</t>
  </si>
  <si>
    <t>plech ocelový hladký jakost S235JR tl 4mm tabule</t>
  </si>
  <si>
    <t>300130722</t>
  </si>
  <si>
    <t>0,200*0,560*0,004*7,850*31</t>
  </si>
  <si>
    <t>0,270*0,560*0,004*7,850*4</t>
  </si>
  <si>
    <t>0,140*0,560*0,004*7,850*4</t>
  </si>
  <si>
    <t>84</t>
  </si>
  <si>
    <t>13611220</t>
  </si>
  <si>
    <t>plech ocelový hladký jakost S235JR tl 6mm tabule</t>
  </si>
  <si>
    <t>-1189613151</t>
  </si>
  <si>
    <t>0,080*0,100*0,006*4*12*7,850</t>
  </si>
  <si>
    <t>85</t>
  </si>
  <si>
    <t>14011034</t>
  </si>
  <si>
    <t>trubka ocelová bezešvá hladká jakost 11 353 60,3x2,9mm</t>
  </si>
  <si>
    <t>-1649743672</t>
  </si>
  <si>
    <t>4,200*7</t>
  </si>
  <si>
    <t>4,000*4</t>
  </si>
  <si>
    <t>3,200*4</t>
  </si>
  <si>
    <t>3,000*1</t>
  </si>
  <si>
    <t>86</t>
  </si>
  <si>
    <t>14011050</t>
  </si>
  <si>
    <t>trubka ocelová bezešvá hladká jakost 11 353 76x3,2mm</t>
  </si>
  <si>
    <t>261412035</t>
  </si>
  <si>
    <t>4,800*31</t>
  </si>
  <si>
    <t>1,400*15</t>
  </si>
  <si>
    <t>14550154</t>
  </si>
  <si>
    <t>profil ocelový svařovaný jakost S235 průřez obdelníkový 60x40x3mm</t>
  </si>
  <si>
    <t>1259479548</t>
  </si>
  <si>
    <t>3,200*4*4,480/1000</t>
  </si>
  <si>
    <t>88</t>
  </si>
  <si>
    <t>767M0101</t>
  </si>
  <si>
    <t>-1471059249</t>
  </si>
  <si>
    <t>767XC0101</t>
  </si>
  <si>
    <t>Přírážka za pozinkování ocelových výrobků</t>
  </si>
  <si>
    <t>1736163827</t>
  </si>
  <si>
    <t>Viz pol. "Montáž atypických zámečnických..."</t>
  </si>
  <si>
    <t>1441,000</t>
  </si>
  <si>
    <t>90</t>
  </si>
  <si>
    <t>767XC0102</t>
  </si>
  <si>
    <t>Dodávka a montáž sportovního pletiva PE, typ uzlové, oko 45/45, vlákna 3 mm, včetně ocel. lana a napínacích mechanismů</t>
  </si>
  <si>
    <t>-1990214561</t>
  </si>
  <si>
    <t>(36,000+18,000)*2*3,600-2*3,000*2,000</t>
  </si>
  <si>
    <t>767XC0103</t>
  </si>
  <si>
    <t>Dodávka a montáž víček pro ocelové trubky 76x3 mm</t>
  </si>
  <si>
    <t>-1627998785</t>
  </si>
  <si>
    <t>92</t>
  </si>
  <si>
    <t>767XC0201</t>
  </si>
  <si>
    <t>Dodávka a montáž kovové 1-kř. branky 95x200 cm, vč. povrchové úpravy, pantů a zámku</t>
  </si>
  <si>
    <t>441561255</t>
  </si>
  <si>
    <t>767XC0202</t>
  </si>
  <si>
    <t>Dodávka a montáž kovové 2-kř. branky 236x220 cm, vč. povrchové úpravy, pantů a zámku</t>
  </si>
  <si>
    <t>1967551453</t>
  </si>
  <si>
    <t>94</t>
  </si>
  <si>
    <t>998767101</t>
  </si>
  <si>
    <t>Přesun hmot pro zámečnické konstrukce stanovený z hmotnosti přesunovaného materiálu vodorovná dopravní vzdálenost do 50 m v objektech výšky do 6 m</t>
  </si>
  <si>
    <t>-1555981054</t>
  </si>
  <si>
    <t>https://podminky.urs.cz/item/CS_URS_2023_02/998767101</t>
  </si>
  <si>
    <t>783</t>
  </si>
  <si>
    <t>Dokončovací práce - nátěry</t>
  </si>
  <si>
    <t>95</t>
  </si>
  <si>
    <t>783218111</t>
  </si>
  <si>
    <t>Lazurovací nátěr tesařských konstrukcí dvojnásobný syntetický</t>
  </si>
  <si>
    <t>-832265293</t>
  </si>
  <si>
    <t>https://podminky.urs.cz/item/CS_URS_2023_02/783218111</t>
  </si>
  <si>
    <t>(36,000+18,000-3,200)*2*3*0,400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</si>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</sst>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0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19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1" fillId="0" borderId="13" xfId="0" applyNumberFormat="1" applyFont="1" applyBorder="1"/>
    <xf numFmtId="166" fontId="31" fillId="0" borderId="14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3" xfId="0" applyFont="1" applyBorder="1" applyAlignment="1">
      <alignment horizontal="center" vertical="center"/>
    </xf>
    <xf numFmtId="49" fontId="21" fillId="0" borderId="23" xfId="0" applyNumberFormat="1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center" vertical="center" wrapText="1"/>
    </xf>
    <xf numFmtId="167" fontId="21" fillId="0" borderId="23" xfId="0" applyNumberFormat="1" applyFont="1" applyBorder="1" applyAlignment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36" fillId="0" borderId="23" xfId="0" applyFont="1" applyBorder="1" applyAlignment="1">
      <alignment horizontal="center" vertical="center"/>
    </xf>
    <xf numFmtId="49" fontId="36" fillId="0" borderId="23" xfId="0" applyNumberFormat="1" applyFont="1" applyBorder="1" applyAlignment="1">
      <alignment horizontal="left" vertical="center" wrapText="1"/>
    </xf>
    <xf numFmtId="0" fontId="36" fillId="0" borderId="23" xfId="0" applyFont="1" applyBorder="1" applyAlignment="1">
      <alignment horizontal="left" vertical="center" wrapText="1"/>
    </xf>
    <xf numFmtId="0" fontId="36" fillId="0" borderId="23" xfId="0" applyFont="1" applyBorder="1" applyAlignment="1">
      <alignment horizontal="center" vertical="center" wrapText="1"/>
    </xf>
    <xf numFmtId="167" fontId="36" fillId="0" borderId="23" xfId="0" applyNumberFormat="1" applyFont="1" applyBorder="1" applyAlignment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Alignment="1">
      <alignment horizontal="center"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left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wrapText="1"/>
    </xf>
    <xf numFmtId="49" fontId="41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043002000" TargetMode="External"/><Relationship Id="rId3" Type="http://schemas.openxmlformats.org/officeDocument/2006/relationships/hyperlink" Target="https://podminky.urs.cz/item/CS_URS_2023_02/013254000" TargetMode="External"/><Relationship Id="rId7" Type="http://schemas.openxmlformats.org/officeDocument/2006/relationships/hyperlink" Target="https://podminky.urs.cz/item/CS_URS_2023_02/040001000" TargetMode="External"/><Relationship Id="rId12" Type="http://schemas.openxmlformats.org/officeDocument/2006/relationships/drawing" Target="../drawings/drawing2.xml"/><Relationship Id="rId2" Type="http://schemas.openxmlformats.org/officeDocument/2006/relationships/hyperlink" Target="https://podminky.urs.cz/item/CS_URS_2023_02/012303000" TargetMode="External"/><Relationship Id="rId1" Type="http://schemas.openxmlformats.org/officeDocument/2006/relationships/hyperlink" Target="https://podminky.urs.cz/item/CS_URS_2023_02/012203000" TargetMode="External"/><Relationship Id="rId6" Type="http://schemas.openxmlformats.org/officeDocument/2006/relationships/hyperlink" Target="https://podminky.urs.cz/item/CS_URS_2023_02/039002000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s://podminky.urs.cz/item/CS_URS_2023_02/033002000" TargetMode="External"/><Relationship Id="rId10" Type="http://schemas.openxmlformats.org/officeDocument/2006/relationships/hyperlink" Target="https://podminky.urs.cz/item/CS_URS_2023_02/049303000" TargetMode="External"/><Relationship Id="rId4" Type="http://schemas.openxmlformats.org/officeDocument/2006/relationships/hyperlink" Target="https://podminky.urs.cz/item/CS_URS_2023_02/032002000" TargetMode="External"/><Relationship Id="rId9" Type="http://schemas.openxmlformats.org/officeDocument/2006/relationships/hyperlink" Target="https://podminky.urs.cz/item/CS_URS_2023_02/045203000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2/167151111" TargetMode="External"/><Relationship Id="rId18" Type="http://schemas.openxmlformats.org/officeDocument/2006/relationships/hyperlink" Target="https://podminky.urs.cz/item/CS_URS_2023_02/175151201" TargetMode="External"/><Relationship Id="rId26" Type="http://schemas.openxmlformats.org/officeDocument/2006/relationships/hyperlink" Target="https://podminky.urs.cz/item/CS_URS_2023_02/271532212" TargetMode="External"/><Relationship Id="rId39" Type="http://schemas.openxmlformats.org/officeDocument/2006/relationships/hyperlink" Target="https://podminky.urs.cz/item/CS_URS_2023_02/564751112" TargetMode="External"/><Relationship Id="rId21" Type="http://schemas.openxmlformats.org/officeDocument/2006/relationships/hyperlink" Target="https://podminky.urs.cz/item/CS_URS_2023_02/181411131" TargetMode="External"/><Relationship Id="rId34" Type="http://schemas.openxmlformats.org/officeDocument/2006/relationships/hyperlink" Target="https://podminky.urs.cz/item/CS_URS_2023_02/278311051" TargetMode="External"/><Relationship Id="rId42" Type="http://schemas.openxmlformats.org/officeDocument/2006/relationships/hyperlink" Target="https://podminky.urs.cz/item/CS_URS_2023_02/564851111" TargetMode="External"/><Relationship Id="rId47" Type="http://schemas.openxmlformats.org/officeDocument/2006/relationships/hyperlink" Target="https://podminky.urs.cz/item/CS_URS_2023_02/877265211" TargetMode="External"/><Relationship Id="rId50" Type="http://schemas.openxmlformats.org/officeDocument/2006/relationships/hyperlink" Target="https://podminky.urs.cz/item/CS_URS_2023_02/899104112" TargetMode="External"/><Relationship Id="rId55" Type="http://schemas.openxmlformats.org/officeDocument/2006/relationships/hyperlink" Target="https://podminky.urs.cz/item/CS_URS_2023_02/935923216" TargetMode="External"/><Relationship Id="rId63" Type="http://schemas.openxmlformats.org/officeDocument/2006/relationships/printerSettings" Target="../printerSettings/printerSettings3.bin"/><Relationship Id="rId7" Type="http://schemas.openxmlformats.org/officeDocument/2006/relationships/hyperlink" Target="https://podminky.urs.cz/item/CS_URS_2023_02/151101211" TargetMode="External"/><Relationship Id="rId2" Type="http://schemas.openxmlformats.org/officeDocument/2006/relationships/hyperlink" Target="https://podminky.urs.cz/item/CS_URS_2023_02/122251105" TargetMode="External"/><Relationship Id="rId16" Type="http://schemas.openxmlformats.org/officeDocument/2006/relationships/hyperlink" Target="https://podminky.urs.cz/item/CS_URS_2023_02/171201231" TargetMode="External"/><Relationship Id="rId20" Type="http://schemas.openxmlformats.org/officeDocument/2006/relationships/hyperlink" Target="https://podminky.urs.cz/item/CS_URS_2023_02/181351103" TargetMode="External"/><Relationship Id="rId29" Type="http://schemas.openxmlformats.org/officeDocument/2006/relationships/hyperlink" Target="https://podminky.urs.cz/item/CS_URS_2023_02/275351122" TargetMode="External"/><Relationship Id="rId41" Type="http://schemas.openxmlformats.org/officeDocument/2006/relationships/hyperlink" Target="https://podminky.urs.cz/item/CS_URS_2023_02/564740013" TargetMode="External"/><Relationship Id="rId54" Type="http://schemas.openxmlformats.org/officeDocument/2006/relationships/hyperlink" Target="https://podminky.urs.cz/item/CS_URS_2023_02/935113111" TargetMode="External"/><Relationship Id="rId62" Type="http://schemas.openxmlformats.org/officeDocument/2006/relationships/hyperlink" Target="https://podminky.urs.cz/item/CS_URS_2023_02/783218111" TargetMode="External"/><Relationship Id="rId1" Type="http://schemas.openxmlformats.org/officeDocument/2006/relationships/hyperlink" Target="https://podminky.urs.cz/item/CS_URS_2023_02/121151123" TargetMode="External"/><Relationship Id="rId6" Type="http://schemas.openxmlformats.org/officeDocument/2006/relationships/hyperlink" Target="https://podminky.urs.cz/item/CS_URS_2023_02/151101201" TargetMode="External"/><Relationship Id="rId11" Type="http://schemas.openxmlformats.org/officeDocument/2006/relationships/hyperlink" Target="https://podminky.urs.cz/item/CS_URS_2023_02/162751117" TargetMode="External"/><Relationship Id="rId24" Type="http://schemas.openxmlformats.org/officeDocument/2006/relationships/hyperlink" Target="https://podminky.urs.cz/item/CS_URS_2023_02/184813511" TargetMode="External"/><Relationship Id="rId32" Type="http://schemas.openxmlformats.org/officeDocument/2006/relationships/hyperlink" Target="https://podminky.urs.cz/item/CS_URS_2023_02/275353122" TargetMode="External"/><Relationship Id="rId37" Type="http://schemas.openxmlformats.org/officeDocument/2006/relationships/hyperlink" Target="https://podminky.urs.cz/item/CS_URS_2023_02/571907118" TargetMode="External"/><Relationship Id="rId40" Type="http://schemas.openxmlformats.org/officeDocument/2006/relationships/hyperlink" Target="https://podminky.urs.cz/item/CS_URS_2023_02/564831111" TargetMode="External"/><Relationship Id="rId45" Type="http://schemas.openxmlformats.org/officeDocument/2006/relationships/hyperlink" Target="https://podminky.urs.cz/item/CS_URS_2023_02/596211112" TargetMode="External"/><Relationship Id="rId53" Type="http://schemas.openxmlformats.org/officeDocument/2006/relationships/hyperlink" Target="https://podminky.urs.cz/item/CS_URS_2023_02/HZS1292" TargetMode="External"/><Relationship Id="rId58" Type="http://schemas.openxmlformats.org/officeDocument/2006/relationships/hyperlink" Target="https://podminky.urs.cz/item/CS_URS_2023_02/762195000" TargetMode="External"/><Relationship Id="rId5" Type="http://schemas.openxmlformats.org/officeDocument/2006/relationships/hyperlink" Target="https://podminky.urs.cz/item/CS_URS_2023_02/133251101" TargetMode="External"/><Relationship Id="rId15" Type="http://schemas.openxmlformats.org/officeDocument/2006/relationships/hyperlink" Target="https://podminky.urs.cz/item/CS_URS_2023_02/167103101" TargetMode="External"/><Relationship Id="rId23" Type="http://schemas.openxmlformats.org/officeDocument/2006/relationships/hyperlink" Target="https://podminky.urs.cz/item/CS_URS_2023_02/183403153" TargetMode="External"/><Relationship Id="rId28" Type="http://schemas.openxmlformats.org/officeDocument/2006/relationships/hyperlink" Target="https://podminky.urs.cz/item/CS_URS_2023_02/275351121" TargetMode="External"/><Relationship Id="rId36" Type="http://schemas.openxmlformats.org/officeDocument/2006/relationships/hyperlink" Target="https://podminky.urs.cz/item/CS_URS_2023_02/451573111" TargetMode="External"/><Relationship Id="rId49" Type="http://schemas.openxmlformats.org/officeDocument/2006/relationships/hyperlink" Target="https://podminky.urs.cz/item/CS_URS_2023_02/897173112" TargetMode="External"/><Relationship Id="rId57" Type="http://schemas.openxmlformats.org/officeDocument/2006/relationships/hyperlink" Target="https://podminky.urs.cz/item/CS_URS_2023_02/762123110" TargetMode="External"/><Relationship Id="rId61" Type="http://schemas.openxmlformats.org/officeDocument/2006/relationships/hyperlink" Target="https://podminky.urs.cz/item/CS_URS_2023_02/998767101" TargetMode="External"/><Relationship Id="rId10" Type="http://schemas.openxmlformats.org/officeDocument/2006/relationships/hyperlink" Target="https://podminky.urs.cz/item/CS_URS_2023_02/162251102" TargetMode="External"/><Relationship Id="rId19" Type="http://schemas.openxmlformats.org/officeDocument/2006/relationships/hyperlink" Target="https://podminky.urs.cz/item/CS_URS_2023_02/175111101" TargetMode="External"/><Relationship Id="rId31" Type="http://schemas.openxmlformats.org/officeDocument/2006/relationships/hyperlink" Target="https://podminky.urs.cz/item/CS_URS_2023_02/275353121" TargetMode="External"/><Relationship Id="rId44" Type="http://schemas.openxmlformats.org/officeDocument/2006/relationships/hyperlink" Target="https://podminky.urs.cz/item/CS_URS_2023_02/577144111" TargetMode="External"/><Relationship Id="rId52" Type="http://schemas.openxmlformats.org/officeDocument/2006/relationships/hyperlink" Target="https://podminky.urs.cz/item/CS_URS_2023_02/916331112" TargetMode="External"/><Relationship Id="rId60" Type="http://schemas.openxmlformats.org/officeDocument/2006/relationships/hyperlink" Target="https://podminky.urs.cz/item/CS_URS_2023_02/767995113" TargetMode="External"/><Relationship Id="rId4" Type="http://schemas.openxmlformats.org/officeDocument/2006/relationships/hyperlink" Target="https://podminky.urs.cz/item/CS_URS_2023_02/132251101" TargetMode="External"/><Relationship Id="rId9" Type="http://schemas.openxmlformats.org/officeDocument/2006/relationships/hyperlink" Target="https://podminky.urs.cz/item/CS_URS_2023_02/151101311" TargetMode="External"/><Relationship Id="rId14" Type="http://schemas.openxmlformats.org/officeDocument/2006/relationships/hyperlink" Target="https://podminky.urs.cz/item/CS_URS_2023_02/162206113" TargetMode="External"/><Relationship Id="rId22" Type="http://schemas.openxmlformats.org/officeDocument/2006/relationships/hyperlink" Target="https://podminky.urs.cz/item/CS_URS_2023_02/181951112" TargetMode="External"/><Relationship Id="rId27" Type="http://schemas.openxmlformats.org/officeDocument/2006/relationships/hyperlink" Target="https://podminky.urs.cz/item/CS_URS_2023_02/275322511" TargetMode="External"/><Relationship Id="rId30" Type="http://schemas.openxmlformats.org/officeDocument/2006/relationships/hyperlink" Target="https://podminky.urs.cz/item/CS_URS_2023_02/275353102" TargetMode="External"/><Relationship Id="rId35" Type="http://schemas.openxmlformats.org/officeDocument/2006/relationships/hyperlink" Target="https://podminky.urs.cz/item/CS_URS_2023_02/451572111" TargetMode="External"/><Relationship Id="rId43" Type="http://schemas.openxmlformats.org/officeDocument/2006/relationships/hyperlink" Target="https://podminky.urs.cz/item/CS_URS_2023_02/577133111" TargetMode="External"/><Relationship Id="rId48" Type="http://schemas.openxmlformats.org/officeDocument/2006/relationships/hyperlink" Target="https://podminky.urs.cz/item/CS_URS_2023_02/897171112" TargetMode="External"/><Relationship Id="rId56" Type="http://schemas.openxmlformats.org/officeDocument/2006/relationships/hyperlink" Target="https://podminky.urs.cz/item/CS_URS_2023_02/998222012" TargetMode="External"/><Relationship Id="rId64" Type="http://schemas.openxmlformats.org/officeDocument/2006/relationships/drawing" Target="../drawings/drawing3.xml"/><Relationship Id="rId8" Type="http://schemas.openxmlformats.org/officeDocument/2006/relationships/hyperlink" Target="https://podminky.urs.cz/item/CS_URS_2023_02/151101301" TargetMode="External"/><Relationship Id="rId51" Type="http://schemas.openxmlformats.org/officeDocument/2006/relationships/hyperlink" Target="https://podminky.urs.cz/item/CS_URS_2023_02/916231213" TargetMode="External"/><Relationship Id="rId3" Type="http://schemas.openxmlformats.org/officeDocument/2006/relationships/hyperlink" Target="https://podminky.urs.cz/item/CS_URS_2023_02/131251103" TargetMode="External"/><Relationship Id="rId12" Type="http://schemas.openxmlformats.org/officeDocument/2006/relationships/hyperlink" Target="https://podminky.urs.cz/item/CS_URS_2023_02/162751119" TargetMode="External"/><Relationship Id="rId17" Type="http://schemas.openxmlformats.org/officeDocument/2006/relationships/hyperlink" Target="https://podminky.urs.cz/item/CS_URS_2023_02/174151101" TargetMode="External"/><Relationship Id="rId25" Type="http://schemas.openxmlformats.org/officeDocument/2006/relationships/hyperlink" Target="https://podminky.urs.cz/item/CS_URS_2023_02/185803111" TargetMode="External"/><Relationship Id="rId33" Type="http://schemas.openxmlformats.org/officeDocument/2006/relationships/hyperlink" Target="https://podminky.urs.cz/item/CS_URS_2023_02/275353131" TargetMode="External"/><Relationship Id="rId38" Type="http://schemas.openxmlformats.org/officeDocument/2006/relationships/hyperlink" Target="https://podminky.urs.cz/item/CS_URS_2023_02/564720111" TargetMode="External"/><Relationship Id="rId46" Type="http://schemas.openxmlformats.org/officeDocument/2006/relationships/hyperlink" Target="https://podminky.urs.cz/item/CS_URS_2023_02/871265221" TargetMode="External"/><Relationship Id="rId59" Type="http://schemas.openxmlformats.org/officeDocument/2006/relationships/hyperlink" Target="https://podminky.urs.cz/item/CS_URS_2023_02/99876210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64"/>
      <c r="AS2" s="264"/>
      <c r="AT2" s="264"/>
      <c r="AU2" s="264"/>
      <c r="AV2" s="264"/>
      <c r="AW2" s="264"/>
      <c r="AX2" s="264"/>
      <c r="AY2" s="264"/>
      <c r="AZ2" s="264"/>
      <c r="BA2" s="264"/>
      <c r="BB2" s="264"/>
      <c r="BC2" s="264"/>
      <c r="BD2" s="264"/>
      <c r="BE2" s="264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63" t="s">
        <v>14</v>
      </c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O5" s="264"/>
      <c r="AR5" s="20"/>
      <c r="BE5" s="260" t="s">
        <v>15</v>
      </c>
      <c r="BS5" s="17" t="s">
        <v>6</v>
      </c>
    </row>
    <row r="6" spans="1:74" ht="36.950000000000003" customHeight="1">
      <c r="B6" s="20"/>
      <c r="D6" s="26" t="s">
        <v>16</v>
      </c>
      <c r="K6" s="265" t="s">
        <v>17</v>
      </c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4"/>
      <c r="AL6" s="264"/>
      <c r="AM6" s="264"/>
      <c r="AN6" s="264"/>
      <c r="AO6" s="264"/>
      <c r="AR6" s="20"/>
      <c r="BE6" s="261"/>
      <c r="BS6" s="17" t="s">
        <v>6</v>
      </c>
    </row>
    <row r="7" spans="1:74" ht="12" customHeight="1">
      <c r="B7" s="20"/>
      <c r="D7" s="27" t="s">
        <v>18</v>
      </c>
      <c r="K7" s="25" t="s">
        <v>19</v>
      </c>
      <c r="AK7" s="27" t="s">
        <v>20</v>
      </c>
      <c r="AN7" s="25" t="s">
        <v>19</v>
      </c>
      <c r="AR7" s="20"/>
      <c r="BE7" s="261"/>
      <c r="BS7" s="17" t="s">
        <v>6</v>
      </c>
    </row>
    <row r="8" spans="1:74" ht="12" customHeight="1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61"/>
      <c r="BS8" s="17" t="s">
        <v>6</v>
      </c>
    </row>
    <row r="9" spans="1:74" ht="14.45" customHeight="1">
      <c r="B9" s="20"/>
      <c r="AR9" s="20"/>
      <c r="BE9" s="261"/>
      <c r="BS9" s="17" t="s">
        <v>6</v>
      </c>
    </row>
    <row r="10" spans="1:74" ht="12" customHeight="1">
      <c r="B10" s="20"/>
      <c r="D10" s="27" t="s">
        <v>25</v>
      </c>
      <c r="AK10" s="27" t="s">
        <v>26</v>
      </c>
      <c r="AN10" s="25" t="s">
        <v>27</v>
      </c>
      <c r="AR10" s="20"/>
      <c r="BE10" s="261"/>
      <c r="BS10" s="17" t="s">
        <v>6</v>
      </c>
    </row>
    <row r="11" spans="1:74" ht="18.399999999999999" customHeight="1">
      <c r="B11" s="20"/>
      <c r="E11" s="25" t="s">
        <v>28</v>
      </c>
      <c r="AK11" s="27" t="s">
        <v>29</v>
      </c>
      <c r="AN11" s="25" t="s">
        <v>30</v>
      </c>
      <c r="AR11" s="20"/>
      <c r="BE11" s="261"/>
      <c r="BS11" s="17" t="s">
        <v>6</v>
      </c>
    </row>
    <row r="12" spans="1:74" ht="6.95" customHeight="1">
      <c r="B12" s="20"/>
      <c r="AR12" s="20"/>
      <c r="BE12" s="261"/>
      <c r="BS12" s="17" t="s">
        <v>6</v>
      </c>
    </row>
    <row r="13" spans="1:74" ht="12" customHeight="1">
      <c r="B13" s="20"/>
      <c r="D13" s="27" t="s">
        <v>31</v>
      </c>
      <c r="AK13" s="27" t="s">
        <v>26</v>
      </c>
      <c r="AN13" s="29" t="s">
        <v>32</v>
      </c>
      <c r="AR13" s="20"/>
      <c r="BE13" s="261"/>
      <c r="BS13" s="17" t="s">
        <v>6</v>
      </c>
    </row>
    <row r="14" spans="1:74" ht="12.75">
      <c r="B14" s="20"/>
      <c r="E14" s="266" t="s">
        <v>32</v>
      </c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7" t="s">
        <v>29</v>
      </c>
      <c r="AN14" s="29" t="s">
        <v>32</v>
      </c>
      <c r="AR14" s="20"/>
      <c r="BE14" s="261"/>
      <c r="BS14" s="17" t="s">
        <v>6</v>
      </c>
    </row>
    <row r="15" spans="1:74" ht="6.95" customHeight="1">
      <c r="B15" s="20"/>
      <c r="AR15" s="20"/>
      <c r="BE15" s="261"/>
      <c r="BS15" s="17" t="s">
        <v>4</v>
      </c>
    </row>
    <row r="16" spans="1:74" ht="12" customHeight="1">
      <c r="B16" s="20"/>
      <c r="D16" s="27" t="s">
        <v>33</v>
      </c>
      <c r="AK16" s="27" t="s">
        <v>26</v>
      </c>
      <c r="AN16" s="25" t="s">
        <v>34</v>
      </c>
      <c r="AR16" s="20"/>
      <c r="BE16" s="261"/>
      <c r="BS16" s="17" t="s">
        <v>4</v>
      </c>
    </row>
    <row r="17" spans="2:71" ht="18.399999999999999" customHeight="1">
      <c r="B17" s="20"/>
      <c r="E17" s="25" t="s">
        <v>35</v>
      </c>
      <c r="AK17" s="27" t="s">
        <v>29</v>
      </c>
      <c r="AN17" s="25" t="s">
        <v>36</v>
      </c>
      <c r="AR17" s="20"/>
      <c r="BE17" s="261"/>
      <c r="BS17" s="17" t="s">
        <v>37</v>
      </c>
    </row>
    <row r="18" spans="2:71" ht="6.95" customHeight="1">
      <c r="B18" s="20"/>
      <c r="AR18" s="20"/>
      <c r="BE18" s="261"/>
      <c r="BS18" s="17" t="s">
        <v>6</v>
      </c>
    </row>
    <row r="19" spans="2:71" ht="12" customHeight="1">
      <c r="B19" s="20"/>
      <c r="D19" s="27" t="s">
        <v>38</v>
      </c>
      <c r="AK19" s="27" t="s">
        <v>26</v>
      </c>
      <c r="AN19" s="25" t="s">
        <v>39</v>
      </c>
      <c r="AR19" s="20"/>
      <c r="BE19" s="261"/>
      <c r="BS19" s="17" t="s">
        <v>6</v>
      </c>
    </row>
    <row r="20" spans="2:71" ht="18.399999999999999" customHeight="1">
      <c r="B20" s="20"/>
      <c r="E20" s="25" t="s">
        <v>40</v>
      </c>
      <c r="AK20" s="27" t="s">
        <v>29</v>
      </c>
      <c r="AN20" s="25" t="s">
        <v>19</v>
      </c>
      <c r="AR20" s="20"/>
      <c r="BE20" s="261"/>
      <c r="BS20" s="17" t="s">
        <v>4</v>
      </c>
    </row>
    <row r="21" spans="2:71" ht="6.95" customHeight="1">
      <c r="B21" s="20"/>
      <c r="AR21" s="20"/>
      <c r="BE21" s="261"/>
    </row>
    <row r="22" spans="2:71" ht="12" customHeight="1">
      <c r="B22" s="20"/>
      <c r="D22" s="27" t="s">
        <v>41</v>
      </c>
      <c r="AR22" s="20"/>
      <c r="BE22" s="261"/>
    </row>
    <row r="23" spans="2:71" ht="47.25" customHeight="1">
      <c r="B23" s="20"/>
      <c r="E23" s="268" t="s">
        <v>42</v>
      </c>
      <c r="F23" s="268"/>
      <c r="G23" s="268"/>
      <c r="H23" s="268"/>
      <c r="I23" s="268"/>
      <c r="J23" s="268"/>
      <c r="K23" s="268"/>
      <c r="L23" s="268"/>
      <c r="M23" s="268"/>
      <c r="N23" s="268"/>
      <c r="O23" s="268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R23" s="20"/>
      <c r="BE23" s="261"/>
    </row>
    <row r="24" spans="2:71" ht="6.95" customHeight="1">
      <c r="B24" s="20"/>
      <c r="AR24" s="20"/>
      <c r="BE24" s="261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61"/>
    </row>
    <row r="26" spans="2:71" s="1" customFormat="1" ht="25.9" customHeight="1">
      <c r="B26" s="32"/>
      <c r="D26" s="33" t="s">
        <v>43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69">
        <f>ROUND(AG54,2)</f>
        <v>0</v>
      </c>
      <c r="AL26" s="270"/>
      <c r="AM26" s="270"/>
      <c r="AN26" s="270"/>
      <c r="AO26" s="270"/>
      <c r="AR26" s="32"/>
      <c r="BE26" s="261"/>
    </row>
    <row r="27" spans="2:71" s="1" customFormat="1" ht="6.95" customHeight="1">
      <c r="B27" s="32"/>
      <c r="AR27" s="32"/>
      <c r="BE27" s="261"/>
    </row>
    <row r="28" spans="2:71" s="1" customFormat="1" ht="12.75">
      <c r="B28" s="32"/>
      <c r="L28" s="271" t="s">
        <v>44</v>
      </c>
      <c r="M28" s="271"/>
      <c r="N28" s="271"/>
      <c r="O28" s="271"/>
      <c r="P28" s="271"/>
      <c r="W28" s="271" t="s">
        <v>45</v>
      </c>
      <c r="X28" s="271"/>
      <c r="Y28" s="271"/>
      <c r="Z28" s="271"/>
      <c r="AA28" s="271"/>
      <c r="AB28" s="271"/>
      <c r="AC28" s="271"/>
      <c r="AD28" s="271"/>
      <c r="AE28" s="271"/>
      <c r="AK28" s="271" t="s">
        <v>46</v>
      </c>
      <c r="AL28" s="271"/>
      <c r="AM28" s="271"/>
      <c r="AN28" s="271"/>
      <c r="AO28" s="271"/>
      <c r="AR28" s="32"/>
      <c r="BE28" s="261"/>
    </row>
    <row r="29" spans="2:71" s="2" customFormat="1" ht="14.45" customHeight="1">
      <c r="B29" s="36"/>
      <c r="D29" s="27" t="s">
        <v>47</v>
      </c>
      <c r="F29" s="27" t="s">
        <v>48</v>
      </c>
      <c r="L29" s="274">
        <v>0.21</v>
      </c>
      <c r="M29" s="273"/>
      <c r="N29" s="273"/>
      <c r="O29" s="273"/>
      <c r="P29" s="273"/>
      <c r="W29" s="272">
        <f>ROUND(AZ54, 2)</f>
        <v>0</v>
      </c>
      <c r="X29" s="273"/>
      <c r="Y29" s="273"/>
      <c r="Z29" s="273"/>
      <c r="AA29" s="273"/>
      <c r="AB29" s="273"/>
      <c r="AC29" s="273"/>
      <c r="AD29" s="273"/>
      <c r="AE29" s="273"/>
      <c r="AK29" s="272">
        <f>ROUND(AV54, 2)</f>
        <v>0</v>
      </c>
      <c r="AL29" s="273"/>
      <c r="AM29" s="273"/>
      <c r="AN29" s="273"/>
      <c r="AO29" s="273"/>
      <c r="AR29" s="36"/>
      <c r="BE29" s="262"/>
    </row>
    <row r="30" spans="2:71" s="2" customFormat="1" ht="14.45" customHeight="1">
      <c r="B30" s="36"/>
      <c r="F30" s="27" t="s">
        <v>49</v>
      </c>
      <c r="L30" s="274">
        <v>0.15</v>
      </c>
      <c r="M30" s="273"/>
      <c r="N30" s="273"/>
      <c r="O30" s="273"/>
      <c r="P30" s="273"/>
      <c r="W30" s="272">
        <f>ROUND(BA54, 2)</f>
        <v>0</v>
      </c>
      <c r="X30" s="273"/>
      <c r="Y30" s="273"/>
      <c r="Z30" s="273"/>
      <c r="AA30" s="273"/>
      <c r="AB30" s="273"/>
      <c r="AC30" s="273"/>
      <c r="AD30" s="273"/>
      <c r="AE30" s="273"/>
      <c r="AK30" s="272">
        <f>ROUND(AW54, 2)</f>
        <v>0</v>
      </c>
      <c r="AL30" s="273"/>
      <c r="AM30" s="273"/>
      <c r="AN30" s="273"/>
      <c r="AO30" s="273"/>
      <c r="AR30" s="36"/>
      <c r="BE30" s="262"/>
    </row>
    <row r="31" spans="2:71" s="2" customFormat="1" ht="14.45" hidden="1" customHeight="1">
      <c r="B31" s="36"/>
      <c r="F31" s="27" t="s">
        <v>50</v>
      </c>
      <c r="L31" s="274">
        <v>0.21</v>
      </c>
      <c r="M31" s="273"/>
      <c r="N31" s="273"/>
      <c r="O31" s="273"/>
      <c r="P31" s="273"/>
      <c r="W31" s="272">
        <f>ROUND(BB54, 2)</f>
        <v>0</v>
      </c>
      <c r="X31" s="273"/>
      <c r="Y31" s="273"/>
      <c r="Z31" s="273"/>
      <c r="AA31" s="273"/>
      <c r="AB31" s="273"/>
      <c r="AC31" s="273"/>
      <c r="AD31" s="273"/>
      <c r="AE31" s="273"/>
      <c r="AK31" s="272">
        <v>0</v>
      </c>
      <c r="AL31" s="273"/>
      <c r="AM31" s="273"/>
      <c r="AN31" s="273"/>
      <c r="AO31" s="273"/>
      <c r="AR31" s="36"/>
      <c r="BE31" s="262"/>
    </row>
    <row r="32" spans="2:71" s="2" customFormat="1" ht="14.45" hidden="1" customHeight="1">
      <c r="B32" s="36"/>
      <c r="F32" s="27" t="s">
        <v>51</v>
      </c>
      <c r="L32" s="274">
        <v>0.15</v>
      </c>
      <c r="M32" s="273"/>
      <c r="N32" s="273"/>
      <c r="O32" s="273"/>
      <c r="P32" s="273"/>
      <c r="W32" s="272">
        <f>ROUND(BC54, 2)</f>
        <v>0</v>
      </c>
      <c r="X32" s="273"/>
      <c r="Y32" s="273"/>
      <c r="Z32" s="273"/>
      <c r="AA32" s="273"/>
      <c r="AB32" s="273"/>
      <c r="AC32" s="273"/>
      <c r="AD32" s="273"/>
      <c r="AE32" s="273"/>
      <c r="AK32" s="272">
        <v>0</v>
      </c>
      <c r="AL32" s="273"/>
      <c r="AM32" s="273"/>
      <c r="AN32" s="273"/>
      <c r="AO32" s="273"/>
      <c r="AR32" s="36"/>
      <c r="BE32" s="262"/>
    </row>
    <row r="33" spans="2:44" s="2" customFormat="1" ht="14.45" hidden="1" customHeight="1">
      <c r="B33" s="36"/>
      <c r="F33" s="27" t="s">
        <v>52</v>
      </c>
      <c r="L33" s="274">
        <v>0</v>
      </c>
      <c r="M33" s="273"/>
      <c r="N33" s="273"/>
      <c r="O33" s="273"/>
      <c r="P33" s="273"/>
      <c r="W33" s="272">
        <f>ROUND(BD54, 2)</f>
        <v>0</v>
      </c>
      <c r="X33" s="273"/>
      <c r="Y33" s="273"/>
      <c r="Z33" s="273"/>
      <c r="AA33" s="273"/>
      <c r="AB33" s="273"/>
      <c r="AC33" s="273"/>
      <c r="AD33" s="273"/>
      <c r="AE33" s="273"/>
      <c r="AK33" s="272">
        <v>0</v>
      </c>
      <c r="AL33" s="273"/>
      <c r="AM33" s="273"/>
      <c r="AN33" s="273"/>
      <c r="AO33" s="273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53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54</v>
      </c>
      <c r="U35" s="39"/>
      <c r="V35" s="39"/>
      <c r="W35" s="39"/>
      <c r="X35" s="275" t="s">
        <v>55</v>
      </c>
      <c r="Y35" s="276"/>
      <c r="Z35" s="276"/>
      <c r="AA35" s="276"/>
      <c r="AB35" s="276"/>
      <c r="AC35" s="39"/>
      <c r="AD35" s="39"/>
      <c r="AE35" s="39"/>
      <c r="AF35" s="39"/>
      <c r="AG35" s="39"/>
      <c r="AH35" s="39"/>
      <c r="AI35" s="39"/>
      <c r="AJ35" s="39"/>
      <c r="AK35" s="277">
        <f>SUM(AK26:AK33)</f>
        <v>0</v>
      </c>
      <c r="AL35" s="276"/>
      <c r="AM35" s="276"/>
      <c r="AN35" s="276"/>
      <c r="AO35" s="278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1" t="s">
        <v>56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7" t="s">
        <v>13</v>
      </c>
      <c r="L44" s="3" t="str">
        <f>K5</f>
        <v>CF-23-10</v>
      </c>
      <c r="AR44" s="45"/>
    </row>
    <row r="45" spans="2:44" s="4" customFormat="1" ht="36.950000000000003" customHeight="1">
      <c r="B45" s="46"/>
      <c r="C45" s="47" t="s">
        <v>16</v>
      </c>
      <c r="L45" s="279" t="str">
        <f>K6</f>
        <v>Sportovní víceúčelové hřiště u skateparku Nymburk</v>
      </c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  <c r="X45" s="280"/>
      <c r="Y45" s="280"/>
      <c r="Z45" s="280"/>
      <c r="AA45" s="280"/>
      <c r="AB45" s="280"/>
      <c r="AC45" s="280"/>
      <c r="AD45" s="280"/>
      <c r="AE45" s="280"/>
      <c r="AF45" s="280"/>
      <c r="AG45" s="280"/>
      <c r="AH45" s="280"/>
      <c r="AI45" s="280"/>
      <c r="AJ45" s="280"/>
      <c r="AK45" s="280"/>
      <c r="AL45" s="280"/>
      <c r="AM45" s="280"/>
      <c r="AN45" s="280"/>
      <c r="AO45" s="280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7" t="s">
        <v>21</v>
      </c>
      <c r="L47" s="48" t="str">
        <f>IF(K8="","",K8)</f>
        <v xml:space="preserve"> Nymburk</v>
      </c>
      <c r="AI47" s="27" t="s">
        <v>23</v>
      </c>
      <c r="AM47" s="281" t="str">
        <f>IF(AN8= "","",AN8)</f>
        <v>3. 8. 2023</v>
      </c>
      <c r="AN47" s="281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7" t="s">
        <v>25</v>
      </c>
      <c r="L49" s="3" t="str">
        <f>IF(E11= "","",E11)</f>
        <v>Město Nymburk</v>
      </c>
      <c r="AI49" s="27" t="s">
        <v>33</v>
      </c>
      <c r="AM49" s="282" t="str">
        <f>IF(E17="","",E17)</f>
        <v>CleverFox s.r.o.</v>
      </c>
      <c r="AN49" s="283"/>
      <c r="AO49" s="283"/>
      <c r="AP49" s="283"/>
      <c r="AR49" s="32"/>
      <c r="AS49" s="284" t="s">
        <v>57</v>
      </c>
      <c r="AT49" s="285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7" t="s">
        <v>31</v>
      </c>
      <c r="L50" s="3" t="str">
        <f>IF(E14= "Vyplň údaj","",E14)</f>
        <v/>
      </c>
      <c r="AI50" s="27" t="s">
        <v>38</v>
      </c>
      <c r="AM50" s="282" t="str">
        <f>IF(E20="","",E20)</f>
        <v>Marek Pala</v>
      </c>
      <c r="AN50" s="283"/>
      <c r="AO50" s="283"/>
      <c r="AP50" s="283"/>
      <c r="AR50" s="32"/>
      <c r="AS50" s="286"/>
      <c r="AT50" s="287"/>
      <c r="BD50" s="53"/>
    </row>
    <row r="51" spans="1:91" s="1" customFormat="1" ht="10.9" customHeight="1">
      <c r="B51" s="32"/>
      <c r="AR51" s="32"/>
      <c r="AS51" s="286"/>
      <c r="AT51" s="287"/>
      <c r="BD51" s="53"/>
    </row>
    <row r="52" spans="1:91" s="1" customFormat="1" ht="29.25" customHeight="1">
      <c r="B52" s="32"/>
      <c r="C52" s="288" t="s">
        <v>58</v>
      </c>
      <c r="D52" s="289"/>
      <c r="E52" s="289"/>
      <c r="F52" s="289"/>
      <c r="G52" s="289"/>
      <c r="H52" s="54"/>
      <c r="I52" s="290" t="s">
        <v>59</v>
      </c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289"/>
      <c r="Z52" s="289"/>
      <c r="AA52" s="289"/>
      <c r="AB52" s="289"/>
      <c r="AC52" s="289"/>
      <c r="AD52" s="289"/>
      <c r="AE52" s="289"/>
      <c r="AF52" s="289"/>
      <c r="AG52" s="291" t="s">
        <v>60</v>
      </c>
      <c r="AH52" s="289"/>
      <c r="AI52" s="289"/>
      <c r="AJ52" s="289"/>
      <c r="AK52" s="289"/>
      <c r="AL52" s="289"/>
      <c r="AM52" s="289"/>
      <c r="AN52" s="290" t="s">
        <v>61</v>
      </c>
      <c r="AO52" s="289"/>
      <c r="AP52" s="289"/>
      <c r="AQ52" s="55" t="s">
        <v>62</v>
      </c>
      <c r="AR52" s="32"/>
      <c r="AS52" s="56" t="s">
        <v>63</v>
      </c>
      <c r="AT52" s="57" t="s">
        <v>64</v>
      </c>
      <c r="AU52" s="57" t="s">
        <v>65</v>
      </c>
      <c r="AV52" s="57" t="s">
        <v>66</v>
      </c>
      <c r="AW52" s="57" t="s">
        <v>67</v>
      </c>
      <c r="AX52" s="57" t="s">
        <v>68</v>
      </c>
      <c r="AY52" s="57" t="s">
        <v>69</v>
      </c>
      <c r="AZ52" s="57" t="s">
        <v>70</v>
      </c>
      <c r="BA52" s="57" t="s">
        <v>71</v>
      </c>
      <c r="BB52" s="57" t="s">
        <v>72</v>
      </c>
      <c r="BC52" s="57" t="s">
        <v>73</v>
      </c>
      <c r="BD52" s="58" t="s">
        <v>74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75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95">
        <f>ROUND(SUM(AG55:AG56),2)</f>
        <v>0</v>
      </c>
      <c r="AH54" s="295"/>
      <c r="AI54" s="295"/>
      <c r="AJ54" s="295"/>
      <c r="AK54" s="295"/>
      <c r="AL54" s="295"/>
      <c r="AM54" s="295"/>
      <c r="AN54" s="296">
        <f>SUM(AG54,AT54)</f>
        <v>0</v>
      </c>
      <c r="AO54" s="296"/>
      <c r="AP54" s="296"/>
      <c r="AQ54" s="64" t="s">
        <v>19</v>
      </c>
      <c r="AR54" s="60"/>
      <c r="AS54" s="65">
        <f>ROUND(SUM(AS55:AS56),2)</f>
        <v>0</v>
      </c>
      <c r="AT54" s="66">
        <f>ROUND(SUM(AV54:AW54),2)</f>
        <v>0</v>
      </c>
      <c r="AU54" s="67">
        <f>ROUND(SUM(AU55:AU56),5)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ROUND(SUM(AZ55:AZ56),2)</f>
        <v>0</v>
      </c>
      <c r="BA54" s="66">
        <f>ROUND(SUM(BA55:BA56),2)</f>
        <v>0</v>
      </c>
      <c r="BB54" s="66">
        <f>ROUND(SUM(BB55:BB56),2)</f>
        <v>0</v>
      </c>
      <c r="BC54" s="66">
        <f>ROUND(SUM(BC55:BC56),2)</f>
        <v>0</v>
      </c>
      <c r="BD54" s="68">
        <f>ROUND(SUM(BD55:BD56),2)</f>
        <v>0</v>
      </c>
      <c r="BS54" s="69" t="s">
        <v>76</v>
      </c>
      <c r="BT54" s="69" t="s">
        <v>77</v>
      </c>
      <c r="BU54" s="70" t="s">
        <v>78</v>
      </c>
      <c r="BV54" s="69" t="s">
        <v>79</v>
      </c>
      <c r="BW54" s="69" t="s">
        <v>5</v>
      </c>
      <c r="BX54" s="69" t="s">
        <v>80</v>
      </c>
      <c r="CL54" s="69" t="s">
        <v>19</v>
      </c>
    </row>
    <row r="55" spans="1:91" s="6" customFormat="1" ht="16.5" customHeight="1">
      <c r="A55" s="71" t="s">
        <v>81</v>
      </c>
      <c r="B55" s="72"/>
      <c r="C55" s="73"/>
      <c r="D55" s="294" t="s">
        <v>82</v>
      </c>
      <c r="E55" s="294"/>
      <c r="F55" s="294"/>
      <c r="G55" s="294"/>
      <c r="H55" s="294"/>
      <c r="I55" s="74"/>
      <c r="J55" s="294" t="s">
        <v>83</v>
      </c>
      <c r="K55" s="294"/>
      <c r="L55" s="294"/>
      <c r="M55" s="294"/>
      <c r="N55" s="294"/>
      <c r="O55" s="294"/>
      <c r="P55" s="294"/>
      <c r="Q55" s="294"/>
      <c r="R55" s="294"/>
      <c r="S55" s="294"/>
      <c r="T55" s="294"/>
      <c r="U55" s="294"/>
      <c r="V55" s="294"/>
      <c r="W55" s="294"/>
      <c r="X55" s="294"/>
      <c r="Y55" s="294"/>
      <c r="Z55" s="294"/>
      <c r="AA55" s="294"/>
      <c r="AB55" s="294"/>
      <c r="AC55" s="294"/>
      <c r="AD55" s="294"/>
      <c r="AE55" s="294"/>
      <c r="AF55" s="294"/>
      <c r="AG55" s="292">
        <f>'SO 00 - Vedlejší a ostatn...'!J30</f>
        <v>0</v>
      </c>
      <c r="AH55" s="293"/>
      <c r="AI55" s="293"/>
      <c r="AJ55" s="293"/>
      <c r="AK55" s="293"/>
      <c r="AL55" s="293"/>
      <c r="AM55" s="293"/>
      <c r="AN55" s="292">
        <f>SUM(AG55,AT55)</f>
        <v>0</v>
      </c>
      <c r="AO55" s="293"/>
      <c r="AP55" s="293"/>
      <c r="AQ55" s="75" t="s">
        <v>84</v>
      </c>
      <c r="AR55" s="72"/>
      <c r="AS55" s="76">
        <v>0</v>
      </c>
      <c r="AT55" s="77">
        <f>ROUND(SUM(AV55:AW55),2)</f>
        <v>0</v>
      </c>
      <c r="AU55" s="78">
        <f>'SO 00 - Vedlejší a ostatn...'!P83</f>
        <v>0</v>
      </c>
      <c r="AV55" s="77">
        <f>'SO 00 - Vedlejší a ostatn...'!J33</f>
        <v>0</v>
      </c>
      <c r="AW55" s="77">
        <f>'SO 00 - Vedlejší a ostatn...'!J34</f>
        <v>0</v>
      </c>
      <c r="AX55" s="77">
        <f>'SO 00 - Vedlejší a ostatn...'!J35</f>
        <v>0</v>
      </c>
      <c r="AY55" s="77">
        <f>'SO 00 - Vedlejší a ostatn...'!J36</f>
        <v>0</v>
      </c>
      <c r="AZ55" s="77">
        <f>'SO 00 - Vedlejší a ostatn...'!F33</f>
        <v>0</v>
      </c>
      <c r="BA55" s="77">
        <f>'SO 00 - Vedlejší a ostatn...'!F34</f>
        <v>0</v>
      </c>
      <c r="BB55" s="77">
        <f>'SO 00 - Vedlejší a ostatn...'!F35</f>
        <v>0</v>
      </c>
      <c r="BC55" s="77">
        <f>'SO 00 - Vedlejší a ostatn...'!F36</f>
        <v>0</v>
      </c>
      <c r="BD55" s="79">
        <f>'SO 00 - Vedlejší a ostatn...'!F37</f>
        <v>0</v>
      </c>
      <c r="BT55" s="80" t="s">
        <v>85</v>
      </c>
      <c r="BV55" s="80" t="s">
        <v>79</v>
      </c>
      <c r="BW55" s="80" t="s">
        <v>86</v>
      </c>
      <c r="BX55" s="80" t="s">
        <v>5</v>
      </c>
      <c r="CL55" s="80" t="s">
        <v>19</v>
      </c>
      <c r="CM55" s="80" t="s">
        <v>87</v>
      </c>
    </row>
    <row r="56" spans="1:91" s="6" customFormat="1" ht="16.5" customHeight="1">
      <c r="A56" s="71" t="s">
        <v>81</v>
      </c>
      <c r="B56" s="72"/>
      <c r="C56" s="73"/>
      <c r="D56" s="294" t="s">
        <v>88</v>
      </c>
      <c r="E56" s="294"/>
      <c r="F56" s="294"/>
      <c r="G56" s="294"/>
      <c r="H56" s="294"/>
      <c r="I56" s="74"/>
      <c r="J56" s="294" t="s">
        <v>89</v>
      </c>
      <c r="K56" s="294"/>
      <c r="L56" s="294"/>
      <c r="M56" s="294"/>
      <c r="N56" s="294"/>
      <c r="O56" s="294"/>
      <c r="P56" s="294"/>
      <c r="Q56" s="294"/>
      <c r="R56" s="294"/>
      <c r="S56" s="294"/>
      <c r="T56" s="294"/>
      <c r="U56" s="294"/>
      <c r="V56" s="294"/>
      <c r="W56" s="294"/>
      <c r="X56" s="294"/>
      <c r="Y56" s="294"/>
      <c r="Z56" s="294"/>
      <c r="AA56" s="294"/>
      <c r="AB56" s="294"/>
      <c r="AC56" s="294"/>
      <c r="AD56" s="294"/>
      <c r="AE56" s="294"/>
      <c r="AF56" s="294"/>
      <c r="AG56" s="292">
        <f>'SO 01 - Sportovní hřiště'!J30</f>
        <v>0</v>
      </c>
      <c r="AH56" s="293"/>
      <c r="AI56" s="293"/>
      <c r="AJ56" s="293"/>
      <c r="AK56" s="293"/>
      <c r="AL56" s="293"/>
      <c r="AM56" s="293"/>
      <c r="AN56" s="292">
        <f>SUM(AG56,AT56)</f>
        <v>0</v>
      </c>
      <c r="AO56" s="293"/>
      <c r="AP56" s="293"/>
      <c r="AQ56" s="75" t="s">
        <v>84</v>
      </c>
      <c r="AR56" s="72"/>
      <c r="AS56" s="81">
        <v>0</v>
      </c>
      <c r="AT56" s="82">
        <f>ROUND(SUM(AV56:AW56),2)</f>
        <v>0</v>
      </c>
      <c r="AU56" s="83">
        <f>'SO 01 - Sportovní hřiště'!P108</f>
        <v>0</v>
      </c>
      <c r="AV56" s="82">
        <f>'SO 01 - Sportovní hřiště'!J33</f>
        <v>0</v>
      </c>
      <c r="AW56" s="82">
        <f>'SO 01 - Sportovní hřiště'!J34</f>
        <v>0</v>
      </c>
      <c r="AX56" s="82">
        <f>'SO 01 - Sportovní hřiště'!J35</f>
        <v>0</v>
      </c>
      <c r="AY56" s="82">
        <f>'SO 01 - Sportovní hřiště'!J36</f>
        <v>0</v>
      </c>
      <c r="AZ56" s="82">
        <f>'SO 01 - Sportovní hřiště'!F33</f>
        <v>0</v>
      </c>
      <c r="BA56" s="82">
        <f>'SO 01 - Sportovní hřiště'!F34</f>
        <v>0</v>
      </c>
      <c r="BB56" s="82">
        <f>'SO 01 - Sportovní hřiště'!F35</f>
        <v>0</v>
      </c>
      <c r="BC56" s="82">
        <f>'SO 01 - Sportovní hřiště'!F36</f>
        <v>0</v>
      </c>
      <c r="BD56" s="84">
        <f>'SO 01 - Sportovní hřiště'!F37</f>
        <v>0</v>
      </c>
      <c r="BT56" s="80" t="s">
        <v>85</v>
      </c>
      <c r="BV56" s="80" t="s">
        <v>79</v>
      </c>
      <c r="BW56" s="80" t="s">
        <v>90</v>
      </c>
      <c r="BX56" s="80" t="s">
        <v>5</v>
      </c>
      <c r="CL56" s="80" t="s">
        <v>19</v>
      </c>
      <c r="CM56" s="80" t="s">
        <v>87</v>
      </c>
    </row>
    <row r="57" spans="1:91" s="1" customFormat="1" ht="30" customHeight="1">
      <c r="B57" s="32"/>
      <c r="AR57" s="32"/>
    </row>
    <row r="58" spans="1:91" s="1" customFormat="1" ht="6.95" customHeight="1"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32"/>
    </row>
  </sheetData>
  <sheetProtection algorithmName="SHA-512" hashValue="EGJV9oDDJ+CbLPvIqVGXtE7wSAmueKfmB3mYchYNd/ShLl0d1TzdRuOOKhx4FS2MEEhS4+LkcnbSQWD8HPCObQ==" saltValue="rqX1EPek2QqYjprb9x/sxHlsbqVJK4CM0UkFemWmMqj3lQXV5XUMM0B3lEoZayRfkN3NagMLYh9Q+iXbSeH95w==" spinCount="100000" sheet="1" objects="1" scenarios="1" formatColumns="0" formatRows="0"/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 00 - Vedlejší a ostatn...'!C2" display="/" xr:uid="{00000000-0004-0000-0000-000000000000}"/>
    <hyperlink ref="A56" location="'SO 01 - Sportovní hřiště'!C2" display="/" xr:uid="{00000000-0004-0000-0000-000001000000}"/>
  </hyperlinks>
  <pageMargins left="0.39374999999999999" right="0.39374999999999999" top="0.39374999999999999" bottom="0.39374999999999999" header="0" footer="0"/>
  <pageSetup paperSize="9" scale="9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1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AT2" s="17" t="s">
        <v>86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87</v>
      </c>
    </row>
    <row r="4" spans="2:46" ht="24.95" customHeight="1">
      <c r="B4" s="20"/>
      <c r="D4" s="21" t="s">
        <v>91</v>
      </c>
      <c r="L4" s="20"/>
      <c r="M4" s="85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97" t="str">
        <f>'Rekapitulace stavby'!K6</f>
        <v>Sportovní víceúčelové hřiště u skateparku Nymburk</v>
      </c>
      <c r="F7" s="298"/>
      <c r="G7" s="298"/>
      <c r="H7" s="298"/>
      <c r="L7" s="20"/>
    </row>
    <row r="8" spans="2:46" s="1" customFormat="1" ht="12" customHeight="1">
      <c r="B8" s="32"/>
      <c r="D8" s="27" t="s">
        <v>92</v>
      </c>
      <c r="L8" s="32"/>
    </row>
    <row r="9" spans="2:46" s="1" customFormat="1" ht="16.5" customHeight="1">
      <c r="B9" s="32"/>
      <c r="E9" s="279" t="s">
        <v>93</v>
      </c>
      <c r="F9" s="299"/>
      <c r="G9" s="299"/>
      <c r="H9" s="29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</row>
    <row r="12" spans="2:4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 t="str">
        <f>'Rekapitulace stavby'!AN8</f>
        <v>3. 8. 2023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25</v>
      </c>
      <c r="I14" s="27" t="s">
        <v>26</v>
      </c>
      <c r="J14" s="25" t="s">
        <v>27</v>
      </c>
      <c r="L14" s="32"/>
    </row>
    <row r="15" spans="2:46" s="1" customFormat="1" ht="18" customHeight="1">
      <c r="B15" s="32"/>
      <c r="E15" s="25" t="s">
        <v>28</v>
      </c>
      <c r="I15" s="27" t="s">
        <v>29</v>
      </c>
      <c r="J15" s="25" t="s">
        <v>30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31</v>
      </c>
      <c r="I17" s="27" t="s">
        <v>26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00" t="str">
        <f>'Rekapitulace stavby'!E14</f>
        <v>Vyplň údaj</v>
      </c>
      <c r="F18" s="263"/>
      <c r="G18" s="263"/>
      <c r="H18" s="263"/>
      <c r="I18" s="27" t="s">
        <v>29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33</v>
      </c>
      <c r="I20" s="27" t="s">
        <v>26</v>
      </c>
      <c r="J20" s="25" t="s">
        <v>34</v>
      </c>
      <c r="L20" s="32"/>
    </row>
    <row r="21" spans="2:12" s="1" customFormat="1" ht="18" customHeight="1">
      <c r="B21" s="32"/>
      <c r="E21" s="25" t="s">
        <v>35</v>
      </c>
      <c r="I21" s="27" t="s">
        <v>29</v>
      </c>
      <c r="J21" s="25" t="s">
        <v>36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38</v>
      </c>
      <c r="I23" s="27" t="s">
        <v>26</v>
      </c>
      <c r="J23" s="25" t="s">
        <v>39</v>
      </c>
      <c r="L23" s="32"/>
    </row>
    <row r="24" spans="2:12" s="1" customFormat="1" ht="18" customHeight="1">
      <c r="B24" s="32"/>
      <c r="E24" s="25" t="s">
        <v>40</v>
      </c>
      <c r="I24" s="27" t="s">
        <v>29</v>
      </c>
      <c r="J24" s="25" t="s">
        <v>19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41</v>
      </c>
      <c r="L26" s="32"/>
    </row>
    <row r="27" spans="2:12" s="7" customFormat="1" ht="71.25" customHeight="1">
      <c r="B27" s="86"/>
      <c r="E27" s="268" t="s">
        <v>94</v>
      </c>
      <c r="F27" s="268"/>
      <c r="G27" s="268"/>
      <c r="H27" s="268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43</v>
      </c>
      <c r="J30" s="63">
        <f>ROUND(J83,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45</v>
      </c>
      <c r="I32" s="35" t="s">
        <v>44</v>
      </c>
      <c r="J32" s="35" t="s">
        <v>46</v>
      </c>
      <c r="L32" s="32"/>
    </row>
    <row r="33" spans="2:12" s="1" customFormat="1" ht="14.45" customHeight="1">
      <c r="B33" s="32"/>
      <c r="D33" s="52" t="s">
        <v>47</v>
      </c>
      <c r="E33" s="27" t="s">
        <v>48</v>
      </c>
      <c r="F33" s="88">
        <f>ROUND((SUM(BE83:BE110)),  2)</f>
        <v>0</v>
      </c>
      <c r="I33" s="89">
        <v>0.21</v>
      </c>
      <c r="J33" s="88">
        <f>ROUND(((SUM(BE83:BE110))*I33),  2)</f>
        <v>0</v>
      </c>
      <c r="L33" s="32"/>
    </row>
    <row r="34" spans="2:12" s="1" customFormat="1" ht="14.45" customHeight="1">
      <c r="B34" s="32"/>
      <c r="E34" s="27" t="s">
        <v>49</v>
      </c>
      <c r="F34" s="88">
        <f>ROUND((SUM(BF83:BF110)),  2)</f>
        <v>0</v>
      </c>
      <c r="I34" s="89">
        <v>0.15</v>
      </c>
      <c r="J34" s="88">
        <f>ROUND(((SUM(BF83:BF110))*I34),  2)</f>
        <v>0</v>
      </c>
      <c r="L34" s="32"/>
    </row>
    <row r="35" spans="2:12" s="1" customFormat="1" ht="14.45" hidden="1" customHeight="1">
      <c r="B35" s="32"/>
      <c r="E35" s="27" t="s">
        <v>50</v>
      </c>
      <c r="F35" s="88">
        <f>ROUND((SUM(BG83:BG110)),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7" t="s">
        <v>51</v>
      </c>
      <c r="F36" s="88">
        <f>ROUND((SUM(BH83:BH110)),  2)</f>
        <v>0</v>
      </c>
      <c r="I36" s="89">
        <v>0.15</v>
      </c>
      <c r="J36" s="88">
        <f>0</f>
        <v>0</v>
      </c>
      <c r="L36" s="32"/>
    </row>
    <row r="37" spans="2:12" s="1" customFormat="1" ht="14.45" hidden="1" customHeight="1">
      <c r="B37" s="32"/>
      <c r="E37" s="27" t="s">
        <v>52</v>
      </c>
      <c r="F37" s="88">
        <f>ROUND((SUM(BI83:BI110)),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53</v>
      </c>
      <c r="E39" s="54"/>
      <c r="F39" s="54"/>
      <c r="G39" s="92" t="s">
        <v>54</v>
      </c>
      <c r="H39" s="93" t="s">
        <v>55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95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16</v>
      </c>
      <c r="L47" s="32"/>
    </row>
    <row r="48" spans="2:12" s="1" customFormat="1" ht="16.5" customHeight="1">
      <c r="B48" s="32"/>
      <c r="E48" s="297" t="str">
        <f>E7</f>
        <v>Sportovní víceúčelové hřiště u skateparku Nymburk</v>
      </c>
      <c r="F48" s="298"/>
      <c r="G48" s="298"/>
      <c r="H48" s="298"/>
      <c r="L48" s="32"/>
    </row>
    <row r="49" spans="2:47" s="1" customFormat="1" ht="12" customHeight="1">
      <c r="B49" s="32"/>
      <c r="C49" s="27" t="s">
        <v>92</v>
      </c>
      <c r="L49" s="32"/>
    </row>
    <row r="50" spans="2:47" s="1" customFormat="1" ht="16.5" customHeight="1">
      <c r="B50" s="32"/>
      <c r="E50" s="279" t="str">
        <f>E9</f>
        <v>SO 00 - Vedlejší a ostatní náklady</v>
      </c>
      <c r="F50" s="299"/>
      <c r="G50" s="299"/>
      <c r="H50" s="29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 xml:space="preserve"> Nymburk</v>
      </c>
      <c r="I52" s="27" t="s">
        <v>23</v>
      </c>
      <c r="J52" s="49" t="str">
        <f>IF(J12="","",J12)</f>
        <v>3. 8. 2023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7" t="s">
        <v>25</v>
      </c>
      <c r="F54" s="25" t="str">
        <f>E15</f>
        <v>Město Nymburk</v>
      </c>
      <c r="I54" s="27" t="s">
        <v>33</v>
      </c>
      <c r="J54" s="30" t="str">
        <f>E21</f>
        <v>CleverFox s.r.o.</v>
      </c>
      <c r="L54" s="32"/>
    </row>
    <row r="55" spans="2:47" s="1" customFormat="1" ht="15.2" customHeight="1">
      <c r="B55" s="32"/>
      <c r="C55" s="27" t="s">
        <v>31</v>
      </c>
      <c r="F55" s="25" t="str">
        <f>IF(E18="","",E18)</f>
        <v>Vyplň údaj</v>
      </c>
      <c r="I55" s="27" t="s">
        <v>38</v>
      </c>
      <c r="J55" s="30" t="str">
        <f>E24</f>
        <v>Marek Pala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96</v>
      </c>
      <c r="D57" s="90"/>
      <c r="E57" s="90"/>
      <c r="F57" s="90"/>
      <c r="G57" s="90"/>
      <c r="H57" s="90"/>
      <c r="I57" s="90"/>
      <c r="J57" s="97" t="s">
        <v>97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75</v>
      </c>
      <c r="J59" s="63">
        <f>J83</f>
        <v>0</v>
      </c>
      <c r="L59" s="32"/>
      <c r="AU59" s="17" t="s">
        <v>98</v>
      </c>
    </row>
    <row r="60" spans="2:47" s="8" customFormat="1" ht="24.95" customHeight="1">
      <c r="B60" s="99"/>
      <c r="D60" s="100" t="s">
        <v>99</v>
      </c>
      <c r="E60" s="101"/>
      <c r="F60" s="101"/>
      <c r="G60" s="101"/>
      <c r="H60" s="101"/>
      <c r="I60" s="101"/>
      <c r="J60" s="102">
        <f>J84</f>
        <v>0</v>
      </c>
      <c r="L60" s="99"/>
    </row>
    <row r="61" spans="2:47" s="9" customFormat="1" ht="19.899999999999999" customHeight="1">
      <c r="B61" s="103"/>
      <c r="D61" s="104" t="s">
        <v>100</v>
      </c>
      <c r="E61" s="105"/>
      <c r="F61" s="105"/>
      <c r="G61" s="105"/>
      <c r="H61" s="105"/>
      <c r="I61" s="105"/>
      <c r="J61" s="106">
        <f>J85</f>
        <v>0</v>
      </c>
      <c r="L61" s="103"/>
    </row>
    <row r="62" spans="2:47" s="9" customFormat="1" ht="19.899999999999999" customHeight="1">
      <c r="B62" s="103"/>
      <c r="D62" s="104" t="s">
        <v>101</v>
      </c>
      <c r="E62" s="105"/>
      <c r="F62" s="105"/>
      <c r="G62" s="105"/>
      <c r="H62" s="105"/>
      <c r="I62" s="105"/>
      <c r="J62" s="106">
        <f>J92</f>
        <v>0</v>
      </c>
      <c r="L62" s="103"/>
    </row>
    <row r="63" spans="2:47" s="9" customFormat="1" ht="19.899999999999999" customHeight="1">
      <c r="B63" s="103"/>
      <c r="D63" s="104" t="s">
        <v>102</v>
      </c>
      <c r="E63" s="105"/>
      <c r="F63" s="105"/>
      <c r="G63" s="105"/>
      <c r="H63" s="105"/>
      <c r="I63" s="105"/>
      <c r="J63" s="106">
        <f>J99</f>
        <v>0</v>
      </c>
      <c r="L63" s="103"/>
    </row>
    <row r="64" spans="2:47" s="1" customFormat="1" ht="21.75" customHeight="1">
      <c r="B64" s="32"/>
      <c r="L64" s="32"/>
    </row>
    <row r="65" spans="2:12" s="1" customFormat="1" ht="6.95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32"/>
    </row>
    <row r="69" spans="2:12" s="1" customFormat="1" ht="6.95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2"/>
    </row>
    <row r="70" spans="2:12" s="1" customFormat="1" ht="24.95" customHeight="1">
      <c r="B70" s="32"/>
      <c r="C70" s="21" t="s">
        <v>103</v>
      </c>
      <c r="L70" s="32"/>
    </row>
    <row r="71" spans="2:12" s="1" customFormat="1" ht="6.95" customHeight="1">
      <c r="B71" s="32"/>
      <c r="L71" s="32"/>
    </row>
    <row r="72" spans="2:12" s="1" customFormat="1" ht="12" customHeight="1">
      <c r="B72" s="32"/>
      <c r="C72" s="27" t="s">
        <v>16</v>
      </c>
      <c r="L72" s="32"/>
    </row>
    <row r="73" spans="2:12" s="1" customFormat="1" ht="16.5" customHeight="1">
      <c r="B73" s="32"/>
      <c r="E73" s="297" t="str">
        <f>E7</f>
        <v>Sportovní víceúčelové hřiště u skateparku Nymburk</v>
      </c>
      <c r="F73" s="298"/>
      <c r="G73" s="298"/>
      <c r="H73" s="298"/>
      <c r="L73" s="32"/>
    </row>
    <row r="74" spans="2:12" s="1" customFormat="1" ht="12" customHeight="1">
      <c r="B74" s="32"/>
      <c r="C74" s="27" t="s">
        <v>92</v>
      </c>
      <c r="L74" s="32"/>
    </row>
    <row r="75" spans="2:12" s="1" customFormat="1" ht="16.5" customHeight="1">
      <c r="B75" s="32"/>
      <c r="E75" s="279" t="str">
        <f>E9</f>
        <v>SO 00 - Vedlejší a ostatní náklady</v>
      </c>
      <c r="F75" s="299"/>
      <c r="G75" s="299"/>
      <c r="H75" s="299"/>
      <c r="L75" s="32"/>
    </row>
    <row r="76" spans="2:12" s="1" customFormat="1" ht="6.95" customHeight="1">
      <c r="B76" s="32"/>
      <c r="L76" s="32"/>
    </row>
    <row r="77" spans="2:12" s="1" customFormat="1" ht="12" customHeight="1">
      <c r="B77" s="32"/>
      <c r="C77" s="27" t="s">
        <v>21</v>
      </c>
      <c r="F77" s="25" t="str">
        <f>F12</f>
        <v xml:space="preserve"> Nymburk</v>
      </c>
      <c r="I77" s="27" t="s">
        <v>23</v>
      </c>
      <c r="J77" s="49" t="str">
        <f>IF(J12="","",J12)</f>
        <v>3. 8. 2023</v>
      </c>
      <c r="L77" s="32"/>
    </row>
    <row r="78" spans="2:12" s="1" customFormat="1" ht="6.95" customHeight="1">
      <c r="B78" s="32"/>
      <c r="L78" s="32"/>
    </row>
    <row r="79" spans="2:12" s="1" customFormat="1" ht="15.2" customHeight="1">
      <c r="B79" s="32"/>
      <c r="C79" s="27" t="s">
        <v>25</v>
      </c>
      <c r="F79" s="25" t="str">
        <f>E15</f>
        <v>Město Nymburk</v>
      </c>
      <c r="I79" s="27" t="s">
        <v>33</v>
      </c>
      <c r="J79" s="30" t="str">
        <f>E21</f>
        <v>CleverFox s.r.o.</v>
      </c>
      <c r="L79" s="32"/>
    </row>
    <row r="80" spans="2:12" s="1" customFormat="1" ht="15.2" customHeight="1">
      <c r="B80" s="32"/>
      <c r="C80" s="27" t="s">
        <v>31</v>
      </c>
      <c r="F80" s="25" t="str">
        <f>IF(E18="","",E18)</f>
        <v>Vyplň údaj</v>
      </c>
      <c r="I80" s="27" t="s">
        <v>38</v>
      </c>
      <c r="J80" s="30" t="str">
        <f>E24</f>
        <v>Marek Pala</v>
      </c>
      <c r="L80" s="32"/>
    </row>
    <row r="81" spans="2:65" s="1" customFormat="1" ht="10.35" customHeight="1">
      <c r="B81" s="32"/>
      <c r="L81" s="32"/>
    </row>
    <row r="82" spans="2:65" s="10" customFormat="1" ht="29.25" customHeight="1">
      <c r="B82" s="107"/>
      <c r="C82" s="108" t="s">
        <v>104</v>
      </c>
      <c r="D82" s="109" t="s">
        <v>62</v>
      </c>
      <c r="E82" s="109" t="s">
        <v>58</v>
      </c>
      <c r="F82" s="109" t="s">
        <v>59</v>
      </c>
      <c r="G82" s="109" t="s">
        <v>105</v>
      </c>
      <c r="H82" s="109" t="s">
        <v>106</v>
      </c>
      <c r="I82" s="109" t="s">
        <v>107</v>
      </c>
      <c r="J82" s="109" t="s">
        <v>97</v>
      </c>
      <c r="K82" s="110" t="s">
        <v>108</v>
      </c>
      <c r="L82" s="107"/>
      <c r="M82" s="56" t="s">
        <v>19</v>
      </c>
      <c r="N82" s="57" t="s">
        <v>47</v>
      </c>
      <c r="O82" s="57" t="s">
        <v>109</v>
      </c>
      <c r="P82" s="57" t="s">
        <v>110</v>
      </c>
      <c r="Q82" s="57" t="s">
        <v>111</v>
      </c>
      <c r="R82" s="57" t="s">
        <v>112</v>
      </c>
      <c r="S82" s="57" t="s">
        <v>113</v>
      </c>
      <c r="T82" s="58" t="s">
        <v>114</v>
      </c>
    </row>
    <row r="83" spans="2:65" s="1" customFormat="1" ht="22.9" customHeight="1">
      <c r="B83" s="32"/>
      <c r="C83" s="61" t="s">
        <v>115</v>
      </c>
      <c r="J83" s="111">
        <f>BK83</f>
        <v>0</v>
      </c>
      <c r="L83" s="32"/>
      <c r="M83" s="59"/>
      <c r="N83" s="50"/>
      <c r="O83" s="50"/>
      <c r="P83" s="112">
        <f>P84</f>
        <v>0</v>
      </c>
      <c r="Q83" s="50"/>
      <c r="R83" s="112">
        <f>R84</f>
        <v>0</v>
      </c>
      <c r="S83" s="50"/>
      <c r="T83" s="113">
        <f>T84</f>
        <v>0</v>
      </c>
      <c r="AT83" s="17" t="s">
        <v>76</v>
      </c>
      <c r="AU83" s="17" t="s">
        <v>98</v>
      </c>
      <c r="BK83" s="114">
        <f>BK84</f>
        <v>0</v>
      </c>
    </row>
    <row r="84" spans="2:65" s="11" customFormat="1" ht="25.9" customHeight="1">
      <c r="B84" s="115"/>
      <c r="D84" s="116" t="s">
        <v>76</v>
      </c>
      <c r="E84" s="117" t="s">
        <v>116</v>
      </c>
      <c r="F84" s="117" t="s">
        <v>117</v>
      </c>
      <c r="I84" s="118"/>
      <c r="J84" s="119">
        <f>BK84</f>
        <v>0</v>
      </c>
      <c r="L84" s="115"/>
      <c r="M84" s="120"/>
      <c r="P84" s="121">
        <f>P85+P92+P99</f>
        <v>0</v>
      </c>
      <c r="R84" s="121">
        <f>R85+R92+R99</f>
        <v>0</v>
      </c>
      <c r="T84" s="122">
        <f>T85+T92+T99</f>
        <v>0</v>
      </c>
      <c r="AR84" s="116" t="s">
        <v>118</v>
      </c>
      <c r="AT84" s="123" t="s">
        <v>76</v>
      </c>
      <c r="AU84" s="123" t="s">
        <v>77</v>
      </c>
      <c r="AY84" s="116" t="s">
        <v>119</v>
      </c>
      <c r="BK84" s="124">
        <f>BK85+BK92+BK99</f>
        <v>0</v>
      </c>
    </row>
    <row r="85" spans="2:65" s="11" customFormat="1" ht="22.9" customHeight="1">
      <c r="B85" s="115"/>
      <c r="D85" s="116" t="s">
        <v>76</v>
      </c>
      <c r="E85" s="125" t="s">
        <v>120</v>
      </c>
      <c r="F85" s="125" t="s">
        <v>121</v>
      </c>
      <c r="I85" s="118"/>
      <c r="J85" s="126">
        <f>BK85</f>
        <v>0</v>
      </c>
      <c r="L85" s="115"/>
      <c r="M85" s="120"/>
      <c r="P85" s="121">
        <f>SUM(P86:P91)</f>
        <v>0</v>
      </c>
      <c r="R85" s="121">
        <f>SUM(R86:R91)</f>
        <v>0</v>
      </c>
      <c r="T85" s="122">
        <f>SUM(T86:T91)</f>
        <v>0</v>
      </c>
      <c r="AR85" s="116" t="s">
        <v>118</v>
      </c>
      <c r="AT85" s="123" t="s">
        <v>76</v>
      </c>
      <c r="AU85" s="123" t="s">
        <v>85</v>
      </c>
      <c r="AY85" s="116" t="s">
        <v>119</v>
      </c>
      <c r="BK85" s="124">
        <f>SUM(BK86:BK91)</f>
        <v>0</v>
      </c>
    </row>
    <row r="86" spans="2:65" s="1" customFormat="1" ht="16.5" customHeight="1">
      <c r="B86" s="32"/>
      <c r="C86" s="127" t="s">
        <v>85</v>
      </c>
      <c r="D86" s="127" t="s">
        <v>122</v>
      </c>
      <c r="E86" s="128" t="s">
        <v>123</v>
      </c>
      <c r="F86" s="129" t="s">
        <v>124</v>
      </c>
      <c r="G86" s="130" t="s">
        <v>125</v>
      </c>
      <c r="H86" s="131">
        <v>1</v>
      </c>
      <c r="I86" s="132"/>
      <c r="J86" s="133">
        <f>ROUND(I86*H86,2)</f>
        <v>0</v>
      </c>
      <c r="K86" s="129" t="s">
        <v>126</v>
      </c>
      <c r="L86" s="32"/>
      <c r="M86" s="134" t="s">
        <v>19</v>
      </c>
      <c r="N86" s="135" t="s">
        <v>48</v>
      </c>
      <c r="P86" s="136">
        <f>O86*H86</f>
        <v>0</v>
      </c>
      <c r="Q86" s="136">
        <v>0</v>
      </c>
      <c r="R86" s="136">
        <f>Q86*H86</f>
        <v>0</v>
      </c>
      <c r="S86" s="136">
        <v>0</v>
      </c>
      <c r="T86" s="137">
        <f>S86*H86</f>
        <v>0</v>
      </c>
      <c r="AR86" s="138" t="s">
        <v>127</v>
      </c>
      <c r="AT86" s="138" t="s">
        <v>122</v>
      </c>
      <c r="AU86" s="138" t="s">
        <v>87</v>
      </c>
      <c r="AY86" s="17" t="s">
        <v>119</v>
      </c>
      <c r="BE86" s="139">
        <f>IF(N86="základní",J86,0)</f>
        <v>0</v>
      </c>
      <c r="BF86" s="139">
        <f>IF(N86="snížená",J86,0)</f>
        <v>0</v>
      </c>
      <c r="BG86" s="139">
        <f>IF(N86="zákl. přenesená",J86,0)</f>
        <v>0</v>
      </c>
      <c r="BH86" s="139">
        <f>IF(N86="sníž. přenesená",J86,0)</f>
        <v>0</v>
      </c>
      <c r="BI86" s="139">
        <f>IF(N86="nulová",J86,0)</f>
        <v>0</v>
      </c>
      <c r="BJ86" s="17" t="s">
        <v>85</v>
      </c>
      <c r="BK86" s="139">
        <f>ROUND(I86*H86,2)</f>
        <v>0</v>
      </c>
      <c r="BL86" s="17" t="s">
        <v>127</v>
      </c>
      <c r="BM86" s="138" t="s">
        <v>128</v>
      </c>
    </row>
    <row r="87" spans="2:65" s="1" customFormat="1" ht="11.25">
      <c r="B87" s="32"/>
      <c r="D87" s="140" t="s">
        <v>129</v>
      </c>
      <c r="F87" s="141" t="s">
        <v>130</v>
      </c>
      <c r="I87" s="142"/>
      <c r="L87" s="32"/>
      <c r="M87" s="143"/>
      <c r="T87" s="53"/>
      <c r="AT87" s="17" t="s">
        <v>129</v>
      </c>
      <c r="AU87" s="17" t="s">
        <v>87</v>
      </c>
    </row>
    <row r="88" spans="2:65" s="1" customFormat="1" ht="16.5" customHeight="1">
      <c r="B88" s="32"/>
      <c r="C88" s="127" t="s">
        <v>87</v>
      </c>
      <c r="D88" s="127" t="s">
        <v>122</v>
      </c>
      <c r="E88" s="128" t="s">
        <v>131</v>
      </c>
      <c r="F88" s="129" t="s">
        <v>132</v>
      </c>
      <c r="G88" s="130" t="s">
        <v>125</v>
      </c>
      <c r="H88" s="131">
        <v>1</v>
      </c>
      <c r="I88" s="132"/>
      <c r="J88" s="133">
        <f>ROUND(I88*H88,2)</f>
        <v>0</v>
      </c>
      <c r="K88" s="129" t="s">
        <v>126</v>
      </c>
      <c r="L88" s="32"/>
      <c r="M88" s="134" t="s">
        <v>19</v>
      </c>
      <c r="N88" s="135" t="s">
        <v>48</v>
      </c>
      <c r="P88" s="136">
        <f>O88*H88</f>
        <v>0</v>
      </c>
      <c r="Q88" s="136">
        <v>0</v>
      </c>
      <c r="R88" s="136">
        <f>Q88*H88</f>
        <v>0</v>
      </c>
      <c r="S88" s="136">
        <v>0</v>
      </c>
      <c r="T88" s="137">
        <f>S88*H88</f>
        <v>0</v>
      </c>
      <c r="AR88" s="138" t="s">
        <v>127</v>
      </c>
      <c r="AT88" s="138" t="s">
        <v>122</v>
      </c>
      <c r="AU88" s="138" t="s">
        <v>87</v>
      </c>
      <c r="AY88" s="17" t="s">
        <v>119</v>
      </c>
      <c r="BE88" s="139">
        <f>IF(N88="základní",J88,0)</f>
        <v>0</v>
      </c>
      <c r="BF88" s="139">
        <f>IF(N88="snížená",J88,0)</f>
        <v>0</v>
      </c>
      <c r="BG88" s="139">
        <f>IF(N88="zákl. přenesená",J88,0)</f>
        <v>0</v>
      </c>
      <c r="BH88" s="139">
        <f>IF(N88="sníž. přenesená",J88,0)</f>
        <v>0</v>
      </c>
      <c r="BI88" s="139">
        <f>IF(N88="nulová",J88,0)</f>
        <v>0</v>
      </c>
      <c r="BJ88" s="17" t="s">
        <v>85</v>
      </c>
      <c r="BK88" s="139">
        <f>ROUND(I88*H88,2)</f>
        <v>0</v>
      </c>
      <c r="BL88" s="17" t="s">
        <v>127</v>
      </c>
      <c r="BM88" s="138" t="s">
        <v>133</v>
      </c>
    </row>
    <row r="89" spans="2:65" s="1" customFormat="1" ht="11.25">
      <c r="B89" s="32"/>
      <c r="D89" s="140" t="s">
        <v>129</v>
      </c>
      <c r="F89" s="141" t="s">
        <v>134</v>
      </c>
      <c r="I89" s="142"/>
      <c r="L89" s="32"/>
      <c r="M89" s="143"/>
      <c r="T89" s="53"/>
      <c r="AT89" s="17" t="s">
        <v>129</v>
      </c>
      <c r="AU89" s="17" t="s">
        <v>87</v>
      </c>
    </row>
    <row r="90" spans="2:65" s="1" customFormat="1" ht="16.5" customHeight="1">
      <c r="B90" s="32"/>
      <c r="C90" s="127" t="s">
        <v>135</v>
      </c>
      <c r="D90" s="127" t="s">
        <v>122</v>
      </c>
      <c r="E90" s="128" t="s">
        <v>136</v>
      </c>
      <c r="F90" s="129" t="s">
        <v>137</v>
      </c>
      <c r="G90" s="130" t="s">
        <v>125</v>
      </c>
      <c r="H90" s="131">
        <v>1</v>
      </c>
      <c r="I90" s="132"/>
      <c r="J90" s="133">
        <f>ROUND(I90*H90,2)</f>
        <v>0</v>
      </c>
      <c r="K90" s="129" t="s">
        <v>126</v>
      </c>
      <c r="L90" s="32"/>
      <c r="M90" s="134" t="s">
        <v>19</v>
      </c>
      <c r="N90" s="135" t="s">
        <v>48</v>
      </c>
      <c r="P90" s="136">
        <f>O90*H90</f>
        <v>0</v>
      </c>
      <c r="Q90" s="136">
        <v>0</v>
      </c>
      <c r="R90" s="136">
        <f>Q90*H90</f>
        <v>0</v>
      </c>
      <c r="S90" s="136">
        <v>0</v>
      </c>
      <c r="T90" s="137">
        <f>S90*H90</f>
        <v>0</v>
      </c>
      <c r="AR90" s="138" t="s">
        <v>127</v>
      </c>
      <c r="AT90" s="138" t="s">
        <v>122</v>
      </c>
      <c r="AU90" s="138" t="s">
        <v>87</v>
      </c>
      <c r="AY90" s="17" t="s">
        <v>119</v>
      </c>
      <c r="BE90" s="139">
        <f>IF(N90="základní",J90,0)</f>
        <v>0</v>
      </c>
      <c r="BF90" s="139">
        <f>IF(N90="snížená",J90,0)</f>
        <v>0</v>
      </c>
      <c r="BG90" s="139">
        <f>IF(N90="zákl. přenesená",J90,0)</f>
        <v>0</v>
      </c>
      <c r="BH90" s="139">
        <f>IF(N90="sníž. přenesená",J90,0)</f>
        <v>0</v>
      </c>
      <c r="BI90" s="139">
        <f>IF(N90="nulová",J90,0)</f>
        <v>0</v>
      </c>
      <c r="BJ90" s="17" t="s">
        <v>85</v>
      </c>
      <c r="BK90" s="139">
        <f>ROUND(I90*H90,2)</f>
        <v>0</v>
      </c>
      <c r="BL90" s="17" t="s">
        <v>127</v>
      </c>
      <c r="BM90" s="138" t="s">
        <v>138</v>
      </c>
    </row>
    <row r="91" spans="2:65" s="1" customFormat="1" ht="11.25">
      <c r="B91" s="32"/>
      <c r="D91" s="140" t="s">
        <v>129</v>
      </c>
      <c r="F91" s="141" t="s">
        <v>139</v>
      </c>
      <c r="I91" s="142"/>
      <c r="L91" s="32"/>
      <c r="M91" s="143"/>
      <c r="T91" s="53"/>
      <c r="AT91" s="17" t="s">
        <v>129</v>
      </c>
      <c r="AU91" s="17" t="s">
        <v>87</v>
      </c>
    </row>
    <row r="92" spans="2:65" s="11" customFormat="1" ht="22.9" customHeight="1">
      <c r="B92" s="115"/>
      <c r="D92" s="116" t="s">
        <v>76</v>
      </c>
      <c r="E92" s="125" t="s">
        <v>140</v>
      </c>
      <c r="F92" s="125" t="s">
        <v>141</v>
      </c>
      <c r="I92" s="118"/>
      <c r="J92" s="126">
        <f>BK92</f>
        <v>0</v>
      </c>
      <c r="L92" s="115"/>
      <c r="M92" s="120"/>
      <c r="P92" s="121">
        <f>SUM(P93:P98)</f>
        <v>0</v>
      </c>
      <c r="R92" s="121">
        <f>SUM(R93:R98)</f>
        <v>0</v>
      </c>
      <c r="T92" s="122">
        <f>SUM(T93:T98)</f>
        <v>0</v>
      </c>
      <c r="AR92" s="116" t="s">
        <v>118</v>
      </c>
      <c r="AT92" s="123" t="s">
        <v>76</v>
      </c>
      <c r="AU92" s="123" t="s">
        <v>85</v>
      </c>
      <c r="AY92" s="116" t="s">
        <v>119</v>
      </c>
      <c r="BK92" s="124">
        <f>SUM(BK93:BK98)</f>
        <v>0</v>
      </c>
    </row>
    <row r="93" spans="2:65" s="1" customFormat="1" ht="16.5" customHeight="1">
      <c r="B93" s="32"/>
      <c r="C93" s="127" t="s">
        <v>142</v>
      </c>
      <c r="D93" s="127" t="s">
        <v>122</v>
      </c>
      <c r="E93" s="128" t="s">
        <v>143</v>
      </c>
      <c r="F93" s="129" t="s">
        <v>144</v>
      </c>
      <c r="G93" s="130" t="s">
        <v>125</v>
      </c>
      <c r="H93" s="131">
        <v>1</v>
      </c>
      <c r="I93" s="132"/>
      <c r="J93" s="133">
        <f>ROUND(I93*H93,2)</f>
        <v>0</v>
      </c>
      <c r="K93" s="129" t="s">
        <v>126</v>
      </c>
      <c r="L93" s="32"/>
      <c r="M93" s="134" t="s">
        <v>19</v>
      </c>
      <c r="N93" s="135" t="s">
        <v>48</v>
      </c>
      <c r="P93" s="136">
        <f>O93*H93</f>
        <v>0</v>
      </c>
      <c r="Q93" s="136">
        <v>0</v>
      </c>
      <c r="R93" s="136">
        <f>Q93*H93</f>
        <v>0</v>
      </c>
      <c r="S93" s="136">
        <v>0</v>
      </c>
      <c r="T93" s="137">
        <f>S93*H93</f>
        <v>0</v>
      </c>
      <c r="AR93" s="138" t="s">
        <v>127</v>
      </c>
      <c r="AT93" s="138" t="s">
        <v>122</v>
      </c>
      <c r="AU93" s="138" t="s">
        <v>87</v>
      </c>
      <c r="AY93" s="17" t="s">
        <v>119</v>
      </c>
      <c r="BE93" s="139">
        <f>IF(N93="základní",J93,0)</f>
        <v>0</v>
      </c>
      <c r="BF93" s="139">
        <f>IF(N93="snížená",J93,0)</f>
        <v>0</v>
      </c>
      <c r="BG93" s="139">
        <f>IF(N93="zákl. přenesená",J93,0)</f>
        <v>0</v>
      </c>
      <c r="BH93" s="139">
        <f>IF(N93="sníž. přenesená",J93,0)</f>
        <v>0</v>
      </c>
      <c r="BI93" s="139">
        <f>IF(N93="nulová",J93,0)</f>
        <v>0</v>
      </c>
      <c r="BJ93" s="17" t="s">
        <v>85</v>
      </c>
      <c r="BK93" s="139">
        <f>ROUND(I93*H93,2)</f>
        <v>0</v>
      </c>
      <c r="BL93" s="17" t="s">
        <v>127</v>
      </c>
      <c r="BM93" s="138" t="s">
        <v>145</v>
      </c>
    </row>
    <row r="94" spans="2:65" s="1" customFormat="1" ht="11.25">
      <c r="B94" s="32"/>
      <c r="D94" s="140" t="s">
        <v>129</v>
      </c>
      <c r="F94" s="141" t="s">
        <v>146</v>
      </c>
      <c r="I94" s="142"/>
      <c r="L94" s="32"/>
      <c r="M94" s="143"/>
      <c r="T94" s="53"/>
      <c r="AT94" s="17" t="s">
        <v>129</v>
      </c>
      <c r="AU94" s="17" t="s">
        <v>87</v>
      </c>
    </row>
    <row r="95" spans="2:65" s="1" customFormat="1" ht="16.5" customHeight="1">
      <c r="B95" s="32"/>
      <c r="C95" s="127" t="s">
        <v>118</v>
      </c>
      <c r="D95" s="127" t="s">
        <v>122</v>
      </c>
      <c r="E95" s="128" t="s">
        <v>147</v>
      </c>
      <c r="F95" s="129" t="s">
        <v>148</v>
      </c>
      <c r="G95" s="130" t="s">
        <v>125</v>
      </c>
      <c r="H95" s="131">
        <v>1</v>
      </c>
      <c r="I95" s="132"/>
      <c r="J95" s="133">
        <f>ROUND(I95*H95,2)</f>
        <v>0</v>
      </c>
      <c r="K95" s="129" t="s">
        <v>126</v>
      </c>
      <c r="L95" s="32"/>
      <c r="M95" s="134" t="s">
        <v>19</v>
      </c>
      <c r="N95" s="135" t="s">
        <v>48</v>
      </c>
      <c r="P95" s="136">
        <f>O95*H95</f>
        <v>0</v>
      </c>
      <c r="Q95" s="136">
        <v>0</v>
      </c>
      <c r="R95" s="136">
        <f>Q95*H95</f>
        <v>0</v>
      </c>
      <c r="S95" s="136">
        <v>0</v>
      </c>
      <c r="T95" s="137">
        <f>S95*H95</f>
        <v>0</v>
      </c>
      <c r="AR95" s="138" t="s">
        <v>127</v>
      </c>
      <c r="AT95" s="138" t="s">
        <v>122</v>
      </c>
      <c r="AU95" s="138" t="s">
        <v>87</v>
      </c>
      <c r="AY95" s="17" t="s">
        <v>119</v>
      </c>
      <c r="BE95" s="139">
        <f>IF(N95="základní",J95,0)</f>
        <v>0</v>
      </c>
      <c r="BF95" s="139">
        <f>IF(N95="snížená",J95,0)</f>
        <v>0</v>
      </c>
      <c r="BG95" s="139">
        <f>IF(N95="zákl. přenesená",J95,0)</f>
        <v>0</v>
      </c>
      <c r="BH95" s="139">
        <f>IF(N95="sníž. přenesená",J95,0)</f>
        <v>0</v>
      </c>
      <c r="BI95" s="139">
        <f>IF(N95="nulová",J95,0)</f>
        <v>0</v>
      </c>
      <c r="BJ95" s="17" t="s">
        <v>85</v>
      </c>
      <c r="BK95" s="139">
        <f>ROUND(I95*H95,2)</f>
        <v>0</v>
      </c>
      <c r="BL95" s="17" t="s">
        <v>127</v>
      </c>
      <c r="BM95" s="138" t="s">
        <v>149</v>
      </c>
    </row>
    <row r="96" spans="2:65" s="1" customFormat="1" ht="11.25">
      <c r="B96" s="32"/>
      <c r="D96" s="140" t="s">
        <v>129</v>
      </c>
      <c r="F96" s="141" t="s">
        <v>150</v>
      </c>
      <c r="I96" s="142"/>
      <c r="L96" s="32"/>
      <c r="M96" s="143"/>
      <c r="T96" s="53"/>
      <c r="AT96" s="17" t="s">
        <v>129</v>
      </c>
      <c r="AU96" s="17" t="s">
        <v>87</v>
      </c>
    </row>
    <row r="97" spans="2:65" s="1" customFormat="1" ht="16.5" customHeight="1">
      <c r="B97" s="32"/>
      <c r="C97" s="127" t="s">
        <v>151</v>
      </c>
      <c r="D97" s="127" t="s">
        <v>122</v>
      </c>
      <c r="E97" s="128" t="s">
        <v>152</v>
      </c>
      <c r="F97" s="129" t="s">
        <v>153</v>
      </c>
      <c r="G97" s="130" t="s">
        <v>125</v>
      </c>
      <c r="H97" s="131">
        <v>1</v>
      </c>
      <c r="I97" s="132"/>
      <c r="J97" s="133">
        <f>ROUND(I97*H97,2)</f>
        <v>0</v>
      </c>
      <c r="K97" s="129" t="s">
        <v>126</v>
      </c>
      <c r="L97" s="32"/>
      <c r="M97" s="134" t="s">
        <v>19</v>
      </c>
      <c r="N97" s="135" t="s">
        <v>48</v>
      </c>
      <c r="P97" s="136">
        <f>O97*H97</f>
        <v>0</v>
      </c>
      <c r="Q97" s="136">
        <v>0</v>
      </c>
      <c r="R97" s="136">
        <f>Q97*H97</f>
        <v>0</v>
      </c>
      <c r="S97" s="136">
        <v>0</v>
      </c>
      <c r="T97" s="137">
        <f>S97*H97</f>
        <v>0</v>
      </c>
      <c r="AR97" s="138" t="s">
        <v>127</v>
      </c>
      <c r="AT97" s="138" t="s">
        <v>122</v>
      </c>
      <c r="AU97" s="138" t="s">
        <v>87</v>
      </c>
      <c r="AY97" s="17" t="s">
        <v>119</v>
      </c>
      <c r="BE97" s="139">
        <f>IF(N97="základní",J97,0)</f>
        <v>0</v>
      </c>
      <c r="BF97" s="139">
        <f>IF(N97="snížená",J97,0)</f>
        <v>0</v>
      </c>
      <c r="BG97" s="139">
        <f>IF(N97="zákl. přenesená",J97,0)</f>
        <v>0</v>
      </c>
      <c r="BH97" s="139">
        <f>IF(N97="sníž. přenesená",J97,0)</f>
        <v>0</v>
      </c>
      <c r="BI97" s="139">
        <f>IF(N97="nulová",J97,0)</f>
        <v>0</v>
      </c>
      <c r="BJ97" s="17" t="s">
        <v>85</v>
      </c>
      <c r="BK97" s="139">
        <f>ROUND(I97*H97,2)</f>
        <v>0</v>
      </c>
      <c r="BL97" s="17" t="s">
        <v>127</v>
      </c>
      <c r="BM97" s="138" t="s">
        <v>154</v>
      </c>
    </row>
    <row r="98" spans="2:65" s="1" customFormat="1" ht="11.25">
      <c r="B98" s="32"/>
      <c r="D98" s="140" t="s">
        <v>129</v>
      </c>
      <c r="F98" s="141" t="s">
        <v>155</v>
      </c>
      <c r="I98" s="142"/>
      <c r="L98" s="32"/>
      <c r="M98" s="143"/>
      <c r="T98" s="53"/>
      <c r="AT98" s="17" t="s">
        <v>129</v>
      </c>
      <c r="AU98" s="17" t="s">
        <v>87</v>
      </c>
    </row>
    <row r="99" spans="2:65" s="11" customFormat="1" ht="22.9" customHeight="1">
      <c r="B99" s="115"/>
      <c r="D99" s="116" t="s">
        <v>76</v>
      </c>
      <c r="E99" s="125" t="s">
        <v>156</v>
      </c>
      <c r="F99" s="125" t="s">
        <v>157</v>
      </c>
      <c r="I99" s="118"/>
      <c r="J99" s="126">
        <f>BK99</f>
        <v>0</v>
      </c>
      <c r="L99" s="115"/>
      <c r="M99" s="120"/>
      <c r="P99" s="121">
        <f>SUM(P100:P110)</f>
        <v>0</v>
      </c>
      <c r="R99" s="121">
        <f>SUM(R100:R110)</f>
        <v>0</v>
      </c>
      <c r="T99" s="122">
        <f>SUM(T100:T110)</f>
        <v>0</v>
      </c>
      <c r="AR99" s="116" t="s">
        <v>118</v>
      </c>
      <c r="AT99" s="123" t="s">
        <v>76</v>
      </c>
      <c r="AU99" s="123" t="s">
        <v>85</v>
      </c>
      <c r="AY99" s="116" t="s">
        <v>119</v>
      </c>
      <c r="BK99" s="124">
        <f>SUM(BK100:BK110)</f>
        <v>0</v>
      </c>
    </row>
    <row r="100" spans="2:65" s="1" customFormat="1" ht="16.5" customHeight="1">
      <c r="B100" s="32"/>
      <c r="C100" s="127" t="s">
        <v>158</v>
      </c>
      <c r="D100" s="127" t="s">
        <v>122</v>
      </c>
      <c r="E100" s="128" t="s">
        <v>159</v>
      </c>
      <c r="F100" s="129" t="s">
        <v>157</v>
      </c>
      <c r="G100" s="130" t="s">
        <v>125</v>
      </c>
      <c r="H100" s="131">
        <v>1</v>
      </c>
      <c r="I100" s="132"/>
      <c r="J100" s="133">
        <f>ROUND(I100*H100,2)</f>
        <v>0</v>
      </c>
      <c r="K100" s="129" t="s">
        <v>126</v>
      </c>
      <c r="L100" s="32"/>
      <c r="M100" s="134" t="s">
        <v>19</v>
      </c>
      <c r="N100" s="135" t="s">
        <v>48</v>
      </c>
      <c r="P100" s="136">
        <f>O100*H100</f>
        <v>0</v>
      </c>
      <c r="Q100" s="136">
        <v>0</v>
      </c>
      <c r="R100" s="136">
        <f>Q100*H100</f>
        <v>0</v>
      </c>
      <c r="S100" s="136">
        <v>0</v>
      </c>
      <c r="T100" s="137">
        <f>S100*H100</f>
        <v>0</v>
      </c>
      <c r="AR100" s="138" t="s">
        <v>127</v>
      </c>
      <c r="AT100" s="138" t="s">
        <v>122</v>
      </c>
      <c r="AU100" s="138" t="s">
        <v>87</v>
      </c>
      <c r="AY100" s="17" t="s">
        <v>119</v>
      </c>
      <c r="BE100" s="139">
        <f>IF(N100="základní",J100,0)</f>
        <v>0</v>
      </c>
      <c r="BF100" s="139">
        <f>IF(N100="snížená",J100,0)</f>
        <v>0</v>
      </c>
      <c r="BG100" s="139">
        <f>IF(N100="zákl. přenesená",J100,0)</f>
        <v>0</v>
      </c>
      <c r="BH100" s="139">
        <f>IF(N100="sníž. přenesená",J100,0)</f>
        <v>0</v>
      </c>
      <c r="BI100" s="139">
        <f>IF(N100="nulová",J100,0)</f>
        <v>0</v>
      </c>
      <c r="BJ100" s="17" t="s">
        <v>85</v>
      </c>
      <c r="BK100" s="139">
        <f>ROUND(I100*H100,2)</f>
        <v>0</v>
      </c>
      <c r="BL100" s="17" t="s">
        <v>127</v>
      </c>
      <c r="BM100" s="138" t="s">
        <v>160</v>
      </c>
    </row>
    <row r="101" spans="2:65" s="1" customFormat="1" ht="11.25">
      <c r="B101" s="32"/>
      <c r="D101" s="140" t="s">
        <v>129</v>
      </c>
      <c r="F101" s="141" t="s">
        <v>161</v>
      </c>
      <c r="I101" s="142"/>
      <c r="L101" s="32"/>
      <c r="M101" s="143"/>
      <c r="T101" s="53"/>
      <c r="AT101" s="17" t="s">
        <v>129</v>
      </c>
      <c r="AU101" s="17" t="s">
        <v>87</v>
      </c>
    </row>
    <row r="102" spans="2:65" s="1" customFormat="1" ht="16.5" customHeight="1">
      <c r="B102" s="32"/>
      <c r="C102" s="127" t="s">
        <v>162</v>
      </c>
      <c r="D102" s="127" t="s">
        <v>122</v>
      </c>
      <c r="E102" s="128" t="s">
        <v>163</v>
      </c>
      <c r="F102" s="129" t="s">
        <v>164</v>
      </c>
      <c r="G102" s="130" t="s">
        <v>125</v>
      </c>
      <c r="H102" s="131">
        <v>6</v>
      </c>
      <c r="I102" s="132"/>
      <c r="J102" s="133">
        <f>ROUND(I102*H102,2)</f>
        <v>0</v>
      </c>
      <c r="K102" s="129" t="s">
        <v>126</v>
      </c>
      <c r="L102" s="32"/>
      <c r="M102" s="134" t="s">
        <v>19</v>
      </c>
      <c r="N102" s="135" t="s">
        <v>48</v>
      </c>
      <c r="P102" s="136">
        <f>O102*H102</f>
        <v>0</v>
      </c>
      <c r="Q102" s="136">
        <v>0</v>
      </c>
      <c r="R102" s="136">
        <f>Q102*H102</f>
        <v>0</v>
      </c>
      <c r="S102" s="136">
        <v>0</v>
      </c>
      <c r="T102" s="137">
        <f>S102*H102</f>
        <v>0</v>
      </c>
      <c r="AR102" s="138" t="s">
        <v>127</v>
      </c>
      <c r="AT102" s="138" t="s">
        <v>122</v>
      </c>
      <c r="AU102" s="138" t="s">
        <v>87</v>
      </c>
      <c r="AY102" s="17" t="s">
        <v>119</v>
      </c>
      <c r="BE102" s="139">
        <f>IF(N102="základní",J102,0)</f>
        <v>0</v>
      </c>
      <c r="BF102" s="139">
        <f>IF(N102="snížená",J102,0)</f>
        <v>0</v>
      </c>
      <c r="BG102" s="139">
        <f>IF(N102="zákl. přenesená",J102,0)</f>
        <v>0</v>
      </c>
      <c r="BH102" s="139">
        <f>IF(N102="sníž. přenesená",J102,0)</f>
        <v>0</v>
      </c>
      <c r="BI102" s="139">
        <f>IF(N102="nulová",J102,0)</f>
        <v>0</v>
      </c>
      <c r="BJ102" s="17" t="s">
        <v>85</v>
      </c>
      <c r="BK102" s="139">
        <f>ROUND(I102*H102,2)</f>
        <v>0</v>
      </c>
      <c r="BL102" s="17" t="s">
        <v>127</v>
      </c>
      <c r="BM102" s="138" t="s">
        <v>165</v>
      </c>
    </row>
    <row r="103" spans="2:65" s="1" customFormat="1" ht="11.25">
      <c r="B103" s="32"/>
      <c r="D103" s="140" t="s">
        <v>129</v>
      </c>
      <c r="F103" s="141" t="s">
        <v>166</v>
      </c>
      <c r="I103" s="142"/>
      <c r="L103" s="32"/>
      <c r="M103" s="143"/>
      <c r="T103" s="53"/>
      <c r="AT103" s="17" t="s">
        <v>129</v>
      </c>
      <c r="AU103" s="17" t="s">
        <v>87</v>
      </c>
    </row>
    <row r="104" spans="2:65" s="12" customFormat="1" ht="11.25">
      <c r="B104" s="144"/>
      <c r="D104" s="145" t="s">
        <v>167</v>
      </c>
      <c r="E104" s="146" t="s">
        <v>19</v>
      </c>
      <c r="F104" s="147" t="s">
        <v>168</v>
      </c>
      <c r="H104" s="146" t="s">
        <v>19</v>
      </c>
      <c r="I104" s="148"/>
      <c r="L104" s="144"/>
      <c r="M104" s="149"/>
      <c r="T104" s="150"/>
      <c r="AT104" s="146" t="s">
        <v>167</v>
      </c>
      <c r="AU104" s="146" t="s">
        <v>87</v>
      </c>
      <c r="AV104" s="12" t="s">
        <v>85</v>
      </c>
      <c r="AW104" s="12" t="s">
        <v>37</v>
      </c>
      <c r="AX104" s="12" t="s">
        <v>77</v>
      </c>
      <c r="AY104" s="146" t="s">
        <v>119</v>
      </c>
    </row>
    <row r="105" spans="2:65" s="13" customFormat="1" ht="11.25">
      <c r="B105" s="151"/>
      <c r="D105" s="145" t="s">
        <v>167</v>
      </c>
      <c r="E105" s="152" t="s">
        <v>19</v>
      </c>
      <c r="F105" s="153" t="s">
        <v>169</v>
      </c>
      <c r="H105" s="154">
        <v>6</v>
      </c>
      <c r="I105" s="155"/>
      <c r="L105" s="151"/>
      <c r="M105" s="156"/>
      <c r="T105" s="157"/>
      <c r="AT105" s="152" t="s">
        <v>167</v>
      </c>
      <c r="AU105" s="152" t="s">
        <v>87</v>
      </c>
      <c r="AV105" s="13" t="s">
        <v>87</v>
      </c>
      <c r="AW105" s="13" t="s">
        <v>37</v>
      </c>
      <c r="AX105" s="13" t="s">
        <v>77</v>
      </c>
      <c r="AY105" s="152" t="s">
        <v>119</v>
      </c>
    </row>
    <row r="106" spans="2:65" s="14" customFormat="1" ht="11.25">
      <c r="B106" s="158"/>
      <c r="D106" s="145" t="s">
        <v>167</v>
      </c>
      <c r="E106" s="159" t="s">
        <v>19</v>
      </c>
      <c r="F106" s="160" t="s">
        <v>170</v>
      </c>
      <c r="H106" s="161">
        <v>6</v>
      </c>
      <c r="I106" s="162"/>
      <c r="L106" s="158"/>
      <c r="M106" s="163"/>
      <c r="T106" s="164"/>
      <c r="AT106" s="159" t="s">
        <v>167</v>
      </c>
      <c r="AU106" s="159" t="s">
        <v>87</v>
      </c>
      <c r="AV106" s="14" t="s">
        <v>142</v>
      </c>
      <c r="AW106" s="14" t="s">
        <v>4</v>
      </c>
      <c r="AX106" s="14" t="s">
        <v>85</v>
      </c>
      <c r="AY106" s="159" t="s">
        <v>119</v>
      </c>
    </row>
    <row r="107" spans="2:65" s="1" customFormat="1" ht="16.5" customHeight="1">
      <c r="B107" s="32"/>
      <c r="C107" s="127" t="s">
        <v>171</v>
      </c>
      <c r="D107" s="127" t="s">
        <v>122</v>
      </c>
      <c r="E107" s="128" t="s">
        <v>172</v>
      </c>
      <c r="F107" s="129" t="s">
        <v>173</v>
      </c>
      <c r="G107" s="130" t="s">
        <v>125</v>
      </c>
      <c r="H107" s="131">
        <v>1</v>
      </c>
      <c r="I107" s="132"/>
      <c r="J107" s="133">
        <f>ROUND(I107*H107,2)</f>
        <v>0</v>
      </c>
      <c r="K107" s="129" t="s">
        <v>126</v>
      </c>
      <c r="L107" s="32"/>
      <c r="M107" s="134" t="s">
        <v>19</v>
      </c>
      <c r="N107" s="135" t="s">
        <v>48</v>
      </c>
      <c r="P107" s="136">
        <f>O107*H107</f>
        <v>0</v>
      </c>
      <c r="Q107" s="136">
        <v>0</v>
      </c>
      <c r="R107" s="136">
        <f>Q107*H107</f>
        <v>0</v>
      </c>
      <c r="S107" s="136">
        <v>0</v>
      </c>
      <c r="T107" s="137">
        <f>S107*H107</f>
        <v>0</v>
      </c>
      <c r="AR107" s="138" t="s">
        <v>127</v>
      </c>
      <c r="AT107" s="138" t="s">
        <v>122</v>
      </c>
      <c r="AU107" s="138" t="s">
        <v>87</v>
      </c>
      <c r="AY107" s="17" t="s">
        <v>119</v>
      </c>
      <c r="BE107" s="139">
        <f>IF(N107="základní",J107,0)</f>
        <v>0</v>
      </c>
      <c r="BF107" s="139">
        <f>IF(N107="snížená",J107,0)</f>
        <v>0</v>
      </c>
      <c r="BG107" s="139">
        <f>IF(N107="zákl. přenesená",J107,0)</f>
        <v>0</v>
      </c>
      <c r="BH107" s="139">
        <f>IF(N107="sníž. přenesená",J107,0)</f>
        <v>0</v>
      </c>
      <c r="BI107" s="139">
        <f>IF(N107="nulová",J107,0)</f>
        <v>0</v>
      </c>
      <c r="BJ107" s="17" t="s">
        <v>85</v>
      </c>
      <c r="BK107" s="139">
        <f>ROUND(I107*H107,2)</f>
        <v>0</v>
      </c>
      <c r="BL107" s="17" t="s">
        <v>127</v>
      </c>
      <c r="BM107" s="138" t="s">
        <v>174</v>
      </c>
    </row>
    <row r="108" spans="2:65" s="1" customFormat="1" ht="11.25">
      <c r="B108" s="32"/>
      <c r="D108" s="140" t="s">
        <v>129</v>
      </c>
      <c r="F108" s="141" t="s">
        <v>175</v>
      </c>
      <c r="I108" s="142"/>
      <c r="L108" s="32"/>
      <c r="M108" s="143"/>
      <c r="T108" s="53"/>
      <c r="AT108" s="17" t="s">
        <v>129</v>
      </c>
      <c r="AU108" s="17" t="s">
        <v>87</v>
      </c>
    </row>
    <row r="109" spans="2:65" s="1" customFormat="1" ht="16.5" customHeight="1">
      <c r="B109" s="32"/>
      <c r="C109" s="127" t="s">
        <v>176</v>
      </c>
      <c r="D109" s="127" t="s">
        <v>122</v>
      </c>
      <c r="E109" s="128" t="s">
        <v>177</v>
      </c>
      <c r="F109" s="129" t="s">
        <v>178</v>
      </c>
      <c r="G109" s="130" t="s">
        <v>125</v>
      </c>
      <c r="H109" s="131">
        <v>1</v>
      </c>
      <c r="I109" s="132"/>
      <c r="J109" s="133">
        <f>ROUND(I109*H109,2)</f>
        <v>0</v>
      </c>
      <c r="K109" s="129" t="s">
        <v>126</v>
      </c>
      <c r="L109" s="32"/>
      <c r="M109" s="134" t="s">
        <v>19</v>
      </c>
      <c r="N109" s="135" t="s">
        <v>48</v>
      </c>
      <c r="P109" s="136">
        <f>O109*H109</f>
        <v>0</v>
      </c>
      <c r="Q109" s="136">
        <v>0</v>
      </c>
      <c r="R109" s="136">
        <f>Q109*H109</f>
        <v>0</v>
      </c>
      <c r="S109" s="136">
        <v>0</v>
      </c>
      <c r="T109" s="137">
        <f>S109*H109</f>
        <v>0</v>
      </c>
      <c r="AR109" s="138" t="s">
        <v>127</v>
      </c>
      <c r="AT109" s="138" t="s">
        <v>122</v>
      </c>
      <c r="AU109" s="138" t="s">
        <v>87</v>
      </c>
      <c r="AY109" s="17" t="s">
        <v>119</v>
      </c>
      <c r="BE109" s="139">
        <f>IF(N109="základní",J109,0)</f>
        <v>0</v>
      </c>
      <c r="BF109" s="139">
        <f>IF(N109="snížená",J109,0)</f>
        <v>0</v>
      </c>
      <c r="BG109" s="139">
        <f>IF(N109="zákl. přenesená",J109,0)</f>
        <v>0</v>
      </c>
      <c r="BH109" s="139">
        <f>IF(N109="sníž. přenesená",J109,0)</f>
        <v>0</v>
      </c>
      <c r="BI109" s="139">
        <f>IF(N109="nulová",J109,0)</f>
        <v>0</v>
      </c>
      <c r="BJ109" s="17" t="s">
        <v>85</v>
      </c>
      <c r="BK109" s="139">
        <f>ROUND(I109*H109,2)</f>
        <v>0</v>
      </c>
      <c r="BL109" s="17" t="s">
        <v>127</v>
      </c>
      <c r="BM109" s="138" t="s">
        <v>179</v>
      </c>
    </row>
    <row r="110" spans="2:65" s="1" customFormat="1" ht="11.25">
      <c r="B110" s="32"/>
      <c r="D110" s="140" t="s">
        <v>129</v>
      </c>
      <c r="F110" s="141" t="s">
        <v>180</v>
      </c>
      <c r="I110" s="142"/>
      <c r="L110" s="32"/>
      <c r="M110" s="165"/>
      <c r="N110" s="166"/>
      <c r="O110" s="166"/>
      <c r="P110" s="166"/>
      <c r="Q110" s="166"/>
      <c r="R110" s="166"/>
      <c r="S110" s="166"/>
      <c r="T110" s="167"/>
      <c r="AT110" s="17" t="s">
        <v>129</v>
      </c>
      <c r="AU110" s="17" t="s">
        <v>87</v>
      </c>
    </row>
    <row r="111" spans="2:65" s="1" customFormat="1" ht="6.95" customHeight="1"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32"/>
    </row>
  </sheetData>
  <sheetProtection algorithmName="SHA-512" hashValue="VhOj5qPaBbN2k7WzKGcydwBOMAfz8yLxg1rh12oJQ986MacKJJ+/1R0ipUYvrBy55zdqIPvG+EWjdkG6Zx3ykQ==" saltValue="LtXwVY4GCq5FaTnrQ3OPn1hnO3Xn/8nAwazDXNZrds2Dz2LasDXIiqrnpgQ93U/qo3coDvYYZOwyWySFhlvI+A==" spinCount="100000" sheet="1" objects="1" scenarios="1" formatColumns="0" formatRows="0" autoFilter="0"/>
  <autoFilter ref="C82:K110" xr:uid="{00000000-0009-0000-0000-000001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0100-000000000000}"/>
    <hyperlink ref="F89" r:id="rId2" xr:uid="{00000000-0004-0000-0100-000001000000}"/>
    <hyperlink ref="F91" r:id="rId3" xr:uid="{00000000-0004-0000-0100-000002000000}"/>
    <hyperlink ref="F94" r:id="rId4" xr:uid="{00000000-0004-0000-0100-000003000000}"/>
    <hyperlink ref="F96" r:id="rId5" xr:uid="{00000000-0004-0000-0100-000004000000}"/>
    <hyperlink ref="F98" r:id="rId6" xr:uid="{00000000-0004-0000-0100-000005000000}"/>
    <hyperlink ref="F101" r:id="rId7" xr:uid="{00000000-0004-0000-0100-000006000000}"/>
    <hyperlink ref="F103" r:id="rId8" xr:uid="{00000000-0004-0000-0100-000007000000}"/>
    <hyperlink ref="F108" r:id="rId9" xr:uid="{00000000-0004-0000-0100-000008000000}"/>
    <hyperlink ref="F110" r:id="rId10" xr:uid="{00000000-0004-0000-0100-000009000000}"/>
  </hyperlinks>
  <pageMargins left="0.39374999999999999" right="0.39374999999999999" top="0.39374999999999999" bottom="0.39374999999999999" header="0" footer="0"/>
  <pageSetup paperSize="9" fitToHeight="100" orientation="landscape" blackAndWhite="1" r:id="rId11"/>
  <headerFooter>
    <oddFooter>&amp;CStrana &amp;P z &amp;N</oddFooter>
  </headerFooter>
  <drawing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55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AT2" s="17" t="s">
        <v>90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87</v>
      </c>
    </row>
    <row r="4" spans="2:46" ht="24.95" customHeight="1">
      <c r="B4" s="20"/>
      <c r="D4" s="21" t="s">
        <v>91</v>
      </c>
      <c r="L4" s="20"/>
      <c r="M4" s="85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97" t="str">
        <f>'Rekapitulace stavby'!K6</f>
        <v>Sportovní víceúčelové hřiště u skateparku Nymburk</v>
      </c>
      <c r="F7" s="298"/>
      <c r="G7" s="298"/>
      <c r="H7" s="298"/>
      <c r="L7" s="20"/>
    </row>
    <row r="8" spans="2:46" s="1" customFormat="1" ht="12" customHeight="1">
      <c r="B8" s="32"/>
      <c r="D8" s="27" t="s">
        <v>92</v>
      </c>
      <c r="L8" s="32"/>
    </row>
    <row r="9" spans="2:46" s="1" customFormat="1" ht="16.5" customHeight="1">
      <c r="B9" s="32"/>
      <c r="E9" s="279" t="s">
        <v>181</v>
      </c>
      <c r="F9" s="299"/>
      <c r="G9" s="299"/>
      <c r="H9" s="29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</row>
    <row r="12" spans="2:4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 t="str">
        <f>'Rekapitulace stavby'!AN8</f>
        <v>3. 8. 2023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25</v>
      </c>
      <c r="I14" s="27" t="s">
        <v>26</v>
      </c>
      <c r="J14" s="25" t="s">
        <v>27</v>
      </c>
      <c r="L14" s="32"/>
    </row>
    <row r="15" spans="2:46" s="1" customFormat="1" ht="18" customHeight="1">
      <c r="B15" s="32"/>
      <c r="E15" s="25" t="s">
        <v>28</v>
      </c>
      <c r="I15" s="27" t="s">
        <v>29</v>
      </c>
      <c r="J15" s="25" t="s">
        <v>30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31</v>
      </c>
      <c r="I17" s="27" t="s">
        <v>26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00" t="str">
        <f>'Rekapitulace stavby'!E14</f>
        <v>Vyplň údaj</v>
      </c>
      <c r="F18" s="263"/>
      <c r="G18" s="263"/>
      <c r="H18" s="263"/>
      <c r="I18" s="27" t="s">
        <v>29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33</v>
      </c>
      <c r="I20" s="27" t="s">
        <v>26</v>
      </c>
      <c r="J20" s="25" t="s">
        <v>34</v>
      </c>
      <c r="L20" s="32"/>
    </row>
    <row r="21" spans="2:12" s="1" customFormat="1" ht="18" customHeight="1">
      <c r="B21" s="32"/>
      <c r="E21" s="25" t="s">
        <v>35</v>
      </c>
      <c r="I21" s="27" t="s">
        <v>29</v>
      </c>
      <c r="J21" s="25" t="s">
        <v>36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38</v>
      </c>
      <c r="I23" s="27" t="s">
        <v>26</v>
      </c>
      <c r="J23" s="25" t="s">
        <v>39</v>
      </c>
      <c r="L23" s="32"/>
    </row>
    <row r="24" spans="2:12" s="1" customFormat="1" ht="18" customHeight="1">
      <c r="B24" s="32"/>
      <c r="E24" s="25" t="s">
        <v>40</v>
      </c>
      <c r="I24" s="27" t="s">
        <v>29</v>
      </c>
      <c r="J24" s="25" t="s">
        <v>19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41</v>
      </c>
      <c r="L26" s="32"/>
    </row>
    <row r="27" spans="2:12" s="7" customFormat="1" ht="71.25" customHeight="1">
      <c r="B27" s="86"/>
      <c r="E27" s="268" t="s">
        <v>94</v>
      </c>
      <c r="F27" s="268"/>
      <c r="G27" s="268"/>
      <c r="H27" s="268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43</v>
      </c>
      <c r="J30" s="63">
        <f>ROUND(J108,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45</v>
      </c>
      <c r="I32" s="35" t="s">
        <v>44</v>
      </c>
      <c r="J32" s="35" t="s">
        <v>46</v>
      </c>
      <c r="L32" s="32"/>
    </row>
    <row r="33" spans="2:12" s="1" customFormat="1" ht="14.45" customHeight="1">
      <c r="B33" s="32"/>
      <c r="D33" s="52" t="s">
        <v>47</v>
      </c>
      <c r="E33" s="27" t="s">
        <v>48</v>
      </c>
      <c r="F33" s="88">
        <f>ROUND((SUM(BE108:BE550)),  2)</f>
        <v>0</v>
      </c>
      <c r="I33" s="89">
        <v>0.21</v>
      </c>
      <c r="J33" s="88">
        <f>ROUND(((SUM(BE108:BE550))*I33),  2)</f>
        <v>0</v>
      </c>
      <c r="L33" s="32"/>
    </row>
    <row r="34" spans="2:12" s="1" customFormat="1" ht="14.45" customHeight="1">
      <c r="B34" s="32"/>
      <c r="E34" s="27" t="s">
        <v>49</v>
      </c>
      <c r="F34" s="88">
        <f>ROUND((SUM(BF108:BF550)),  2)</f>
        <v>0</v>
      </c>
      <c r="I34" s="89">
        <v>0.15</v>
      </c>
      <c r="J34" s="88">
        <f>ROUND(((SUM(BF108:BF550))*I34),  2)</f>
        <v>0</v>
      </c>
      <c r="L34" s="32"/>
    </row>
    <row r="35" spans="2:12" s="1" customFormat="1" ht="14.45" hidden="1" customHeight="1">
      <c r="B35" s="32"/>
      <c r="E35" s="27" t="s">
        <v>50</v>
      </c>
      <c r="F35" s="88">
        <f>ROUND((SUM(BG108:BG550)),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7" t="s">
        <v>51</v>
      </c>
      <c r="F36" s="88">
        <f>ROUND((SUM(BH108:BH550)),  2)</f>
        <v>0</v>
      </c>
      <c r="I36" s="89">
        <v>0.15</v>
      </c>
      <c r="J36" s="88">
        <f>0</f>
        <v>0</v>
      </c>
      <c r="L36" s="32"/>
    </row>
    <row r="37" spans="2:12" s="1" customFormat="1" ht="14.45" hidden="1" customHeight="1">
      <c r="B37" s="32"/>
      <c r="E37" s="27" t="s">
        <v>52</v>
      </c>
      <c r="F37" s="88">
        <f>ROUND((SUM(BI108:BI550)),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53</v>
      </c>
      <c r="E39" s="54"/>
      <c r="F39" s="54"/>
      <c r="G39" s="92" t="s">
        <v>54</v>
      </c>
      <c r="H39" s="93" t="s">
        <v>55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95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16</v>
      </c>
      <c r="L47" s="32"/>
    </row>
    <row r="48" spans="2:12" s="1" customFormat="1" ht="16.5" customHeight="1">
      <c r="B48" s="32"/>
      <c r="E48" s="297" t="str">
        <f>E7</f>
        <v>Sportovní víceúčelové hřiště u skateparku Nymburk</v>
      </c>
      <c r="F48" s="298"/>
      <c r="G48" s="298"/>
      <c r="H48" s="298"/>
      <c r="L48" s="32"/>
    </row>
    <row r="49" spans="2:47" s="1" customFormat="1" ht="12" customHeight="1">
      <c r="B49" s="32"/>
      <c r="C49" s="27" t="s">
        <v>92</v>
      </c>
      <c r="L49" s="32"/>
    </row>
    <row r="50" spans="2:47" s="1" customFormat="1" ht="16.5" customHeight="1">
      <c r="B50" s="32"/>
      <c r="E50" s="279" t="str">
        <f>E9</f>
        <v>SO 01 - Sportovní hřiště</v>
      </c>
      <c r="F50" s="299"/>
      <c r="G50" s="299"/>
      <c r="H50" s="29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 xml:space="preserve"> Nymburk</v>
      </c>
      <c r="I52" s="27" t="s">
        <v>23</v>
      </c>
      <c r="J52" s="49" t="str">
        <f>IF(J12="","",J12)</f>
        <v>3. 8. 2023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7" t="s">
        <v>25</v>
      </c>
      <c r="F54" s="25" t="str">
        <f>E15</f>
        <v>Město Nymburk</v>
      </c>
      <c r="I54" s="27" t="s">
        <v>33</v>
      </c>
      <c r="J54" s="30" t="str">
        <f>E21</f>
        <v>CleverFox s.r.o.</v>
      </c>
      <c r="L54" s="32"/>
    </row>
    <row r="55" spans="2:47" s="1" customFormat="1" ht="15.2" customHeight="1">
      <c r="B55" s="32"/>
      <c r="C55" s="27" t="s">
        <v>31</v>
      </c>
      <c r="F55" s="25" t="str">
        <f>IF(E18="","",E18)</f>
        <v>Vyplň údaj</v>
      </c>
      <c r="I55" s="27" t="s">
        <v>38</v>
      </c>
      <c r="J55" s="30" t="str">
        <f>E24</f>
        <v>Marek Pala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96</v>
      </c>
      <c r="D57" s="90"/>
      <c r="E57" s="90"/>
      <c r="F57" s="90"/>
      <c r="G57" s="90"/>
      <c r="H57" s="90"/>
      <c r="I57" s="90"/>
      <c r="J57" s="97" t="s">
        <v>97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75</v>
      </c>
      <c r="J59" s="63">
        <f>J108</f>
        <v>0</v>
      </c>
      <c r="L59" s="32"/>
      <c r="AU59" s="17" t="s">
        <v>98</v>
      </c>
    </row>
    <row r="60" spans="2:47" s="8" customFormat="1" ht="24.95" customHeight="1">
      <c r="B60" s="99"/>
      <c r="D60" s="100" t="s">
        <v>182</v>
      </c>
      <c r="E60" s="101"/>
      <c r="F60" s="101"/>
      <c r="G60" s="101"/>
      <c r="H60" s="101"/>
      <c r="I60" s="101"/>
      <c r="J60" s="102">
        <f>J109</f>
        <v>0</v>
      </c>
      <c r="L60" s="99"/>
    </row>
    <row r="61" spans="2:47" s="9" customFormat="1" ht="19.899999999999999" customHeight="1">
      <c r="B61" s="103"/>
      <c r="D61" s="104" t="s">
        <v>183</v>
      </c>
      <c r="E61" s="105"/>
      <c r="F61" s="105"/>
      <c r="G61" s="105"/>
      <c r="H61" s="105"/>
      <c r="I61" s="105"/>
      <c r="J61" s="106">
        <f>J110</f>
        <v>0</v>
      </c>
      <c r="L61" s="103"/>
    </row>
    <row r="62" spans="2:47" s="9" customFormat="1" ht="14.85" customHeight="1">
      <c r="B62" s="103"/>
      <c r="D62" s="104" t="s">
        <v>184</v>
      </c>
      <c r="E62" s="105"/>
      <c r="F62" s="105"/>
      <c r="G62" s="105"/>
      <c r="H62" s="105"/>
      <c r="I62" s="105"/>
      <c r="J62" s="106">
        <f>J111</f>
        <v>0</v>
      </c>
      <c r="L62" s="103"/>
    </row>
    <row r="63" spans="2:47" s="9" customFormat="1" ht="14.85" customHeight="1">
      <c r="B63" s="103"/>
      <c r="D63" s="104" t="s">
        <v>185</v>
      </c>
      <c r="E63" s="105"/>
      <c r="F63" s="105"/>
      <c r="G63" s="105"/>
      <c r="H63" s="105"/>
      <c r="I63" s="105"/>
      <c r="J63" s="106">
        <f>J121</f>
        <v>0</v>
      </c>
      <c r="L63" s="103"/>
    </row>
    <row r="64" spans="2:47" s="9" customFormat="1" ht="14.85" customHeight="1">
      <c r="B64" s="103"/>
      <c r="D64" s="104" t="s">
        <v>186</v>
      </c>
      <c r="E64" s="105"/>
      <c r="F64" s="105"/>
      <c r="G64" s="105"/>
      <c r="H64" s="105"/>
      <c r="I64" s="105"/>
      <c r="J64" s="106">
        <f>J138</f>
        <v>0</v>
      </c>
      <c r="L64" s="103"/>
    </row>
    <row r="65" spans="2:12" s="9" customFormat="1" ht="14.85" customHeight="1">
      <c r="B65" s="103"/>
      <c r="D65" s="104" t="s">
        <v>187</v>
      </c>
      <c r="E65" s="105"/>
      <c r="F65" s="105"/>
      <c r="G65" s="105"/>
      <c r="H65" s="105"/>
      <c r="I65" s="105"/>
      <c r="J65" s="106">
        <f>J155</f>
        <v>0</v>
      </c>
      <c r="L65" s="103"/>
    </row>
    <row r="66" spans="2:12" s="9" customFormat="1" ht="14.85" customHeight="1">
      <c r="B66" s="103"/>
      <c r="D66" s="104" t="s">
        <v>188</v>
      </c>
      <c r="E66" s="105"/>
      <c r="F66" s="105"/>
      <c r="G66" s="105"/>
      <c r="H66" s="105"/>
      <c r="I66" s="105"/>
      <c r="J66" s="106">
        <f>J201</f>
        <v>0</v>
      </c>
      <c r="L66" s="103"/>
    </row>
    <row r="67" spans="2:12" s="9" customFormat="1" ht="14.85" customHeight="1">
      <c r="B67" s="103"/>
      <c r="D67" s="104" t="s">
        <v>189</v>
      </c>
      <c r="E67" s="105"/>
      <c r="F67" s="105"/>
      <c r="G67" s="105"/>
      <c r="H67" s="105"/>
      <c r="I67" s="105"/>
      <c r="J67" s="106">
        <f>J228</f>
        <v>0</v>
      </c>
      <c r="L67" s="103"/>
    </row>
    <row r="68" spans="2:12" s="9" customFormat="1" ht="19.899999999999999" customHeight="1">
      <c r="B68" s="103"/>
      <c r="D68" s="104" t="s">
        <v>190</v>
      </c>
      <c r="E68" s="105"/>
      <c r="F68" s="105"/>
      <c r="G68" s="105"/>
      <c r="H68" s="105"/>
      <c r="I68" s="105"/>
      <c r="J68" s="106">
        <f>J257</f>
        <v>0</v>
      </c>
      <c r="L68" s="103"/>
    </row>
    <row r="69" spans="2:12" s="9" customFormat="1" ht="14.85" customHeight="1">
      <c r="B69" s="103"/>
      <c r="D69" s="104" t="s">
        <v>191</v>
      </c>
      <c r="E69" s="105"/>
      <c r="F69" s="105"/>
      <c r="G69" s="105"/>
      <c r="H69" s="105"/>
      <c r="I69" s="105"/>
      <c r="J69" s="106">
        <f>J258</f>
        <v>0</v>
      </c>
      <c r="L69" s="103"/>
    </row>
    <row r="70" spans="2:12" s="9" customFormat="1" ht="19.899999999999999" customHeight="1">
      <c r="B70" s="103"/>
      <c r="D70" s="104" t="s">
        <v>192</v>
      </c>
      <c r="E70" s="105"/>
      <c r="F70" s="105"/>
      <c r="G70" s="105"/>
      <c r="H70" s="105"/>
      <c r="I70" s="105"/>
      <c r="J70" s="106">
        <f>J324</f>
        <v>0</v>
      </c>
      <c r="L70" s="103"/>
    </row>
    <row r="71" spans="2:12" s="9" customFormat="1" ht="14.85" customHeight="1">
      <c r="B71" s="103"/>
      <c r="D71" s="104" t="s">
        <v>193</v>
      </c>
      <c r="E71" s="105"/>
      <c r="F71" s="105"/>
      <c r="G71" s="105"/>
      <c r="H71" s="105"/>
      <c r="I71" s="105"/>
      <c r="J71" s="106">
        <f>J325</f>
        <v>0</v>
      </c>
      <c r="L71" s="103"/>
    </row>
    <row r="72" spans="2:12" s="9" customFormat="1" ht="19.899999999999999" customHeight="1">
      <c r="B72" s="103"/>
      <c r="D72" s="104" t="s">
        <v>194</v>
      </c>
      <c r="E72" s="105"/>
      <c r="F72" s="105"/>
      <c r="G72" s="105"/>
      <c r="H72" s="105"/>
      <c r="I72" s="105"/>
      <c r="J72" s="106">
        <f>J334</f>
        <v>0</v>
      </c>
      <c r="L72" s="103"/>
    </row>
    <row r="73" spans="2:12" s="9" customFormat="1" ht="14.85" customHeight="1">
      <c r="B73" s="103"/>
      <c r="D73" s="104" t="s">
        <v>195</v>
      </c>
      <c r="E73" s="105"/>
      <c r="F73" s="105"/>
      <c r="G73" s="105"/>
      <c r="H73" s="105"/>
      <c r="I73" s="105"/>
      <c r="J73" s="106">
        <f>J335</f>
        <v>0</v>
      </c>
      <c r="L73" s="103"/>
    </row>
    <row r="74" spans="2:12" s="9" customFormat="1" ht="14.85" customHeight="1">
      <c r="B74" s="103"/>
      <c r="D74" s="104" t="s">
        <v>196</v>
      </c>
      <c r="E74" s="105"/>
      <c r="F74" s="105"/>
      <c r="G74" s="105"/>
      <c r="H74" s="105"/>
      <c r="I74" s="105"/>
      <c r="J74" s="106">
        <f>J361</f>
        <v>0</v>
      </c>
      <c r="L74" s="103"/>
    </row>
    <row r="75" spans="2:12" s="9" customFormat="1" ht="14.85" customHeight="1">
      <c r="B75" s="103"/>
      <c r="D75" s="104" t="s">
        <v>197</v>
      </c>
      <c r="E75" s="105"/>
      <c r="F75" s="105"/>
      <c r="G75" s="105"/>
      <c r="H75" s="105"/>
      <c r="I75" s="105"/>
      <c r="J75" s="106">
        <f>J371</f>
        <v>0</v>
      </c>
      <c r="L75" s="103"/>
    </row>
    <row r="76" spans="2:12" s="9" customFormat="1" ht="14.85" customHeight="1">
      <c r="B76" s="103"/>
      <c r="D76" s="104" t="s">
        <v>198</v>
      </c>
      <c r="E76" s="105"/>
      <c r="F76" s="105"/>
      <c r="G76" s="105"/>
      <c r="H76" s="105"/>
      <c r="I76" s="105"/>
      <c r="J76" s="106">
        <f>J380</f>
        <v>0</v>
      </c>
      <c r="L76" s="103"/>
    </row>
    <row r="77" spans="2:12" s="9" customFormat="1" ht="14.85" customHeight="1">
      <c r="B77" s="103"/>
      <c r="D77" s="104" t="s">
        <v>199</v>
      </c>
      <c r="E77" s="105"/>
      <c r="F77" s="105"/>
      <c r="G77" s="105"/>
      <c r="H77" s="105"/>
      <c r="I77" s="105"/>
      <c r="J77" s="106">
        <f>J395</f>
        <v>0</v>
      </c>
      <c r="L77" s="103"/>
    </row>
    <row r="78" spans="2:12" s="9" customFormat="1" ht="19.899999999999999" customHeight="1">
      <c r="B78" s="103"/>
      <c r="D78" s="104" t="s">
        <v>200</v>
      </c>
      <c r="E78" s="105"/>
      <c r="F78" s="105"/>
      <c r="G78" s="105"/>
      <c r="H78" s="105"/>
      <c r="I78" s="105"/>
      <c r="J78" s="106">
        <f>J404</f>
        <v>0</v>
      </c>
      <c r="L78" s="103"/>
    </row>
    <row r="79" spans="2:12" s="9" customFormat="1" ht="14.85" customHeight="1">
      <c r="B79" s="103"/>
      <c r="D79" s="104" t="s">
        <v>201</v>
      </c>
      <c r="E79" s="105"/>
      <c r="F79" s="105"/>
      <c r="G79" s="105"/>
      <c r="H79" s="105"/>
      <c r="I79" s="105"/>
      <c r="J79" s="106">
        <f>J405</f>
        <v>0</v>
      </c>
      <c r="L79" s="103"/>
    </row>
    <row r="80" spans="2:12" s="9" customFormat="1" ht="14.85" customHeight="1">
      <c r="B80" s="103"/>
      <c r="D80" s="104" t="s">
        <v>202</v>
      </c>
      <c r="E80" s="105"/>
      <c r="F80" s="105"/>
      <c r="G80" s="105"/>
      <c r="H80" s="105"/>
      <c r="I80" s="105"/>
      <c r="J80" s="106">
        <f>J415</f>
        <v>0</v>
      </c>
      <c r="L80" s="103"/>
    </row>
    <row r="81" spans="2:12" s="9" customFormat="1" ht="19.899999999999999" customHeight="1">
      <c r="B81" s="103"/>
      <c r="D81" s="104" t="s">
        <v>203</v>
      </c>
      <c r="E81" s="105"/>
      <c r="F81" s="105"/>
      <c r="G81" s="105"/>
      <c r="H81" s="105"/>
      <c r="I81" s="105"/>
      <c r="J81" s="106">
        <f>J426</f>
        <v>0</v>
      </c>
      <c r="L81" s="103"/>
    </row>
    <row r="82" spans="2:12" s="9" customFormat="1" ht="14.85" customHeight="1">
      <c r="B82" s="103"/>
      <c r="D82" s="104" t="s">
        <v>204</v>
      </c>
      <c r="E82" s="105"/>
      <c r="F82" s="105"/>
      <c r="G82" s="105"/>
      <c r="H82" s="105"/>
      <c r="I82" s="105"/>
      <c r="J82" s="106">
        <f>J427</f>
        <v>0</v>
      </c>
      <c r="L82" s="103"/>
    </row>
    <row r="83" spans="2:12" s="9" customFormat="1" ht="14.85" customHeight="1">
      <c r="B83" s="103"/>
      <c r="D83" s="104" t="s">
        <v>205</v>
      </c>
      <c r="E83" s="105"/>
      <c r="F83" s="105"/>
      <c r="G83" s="105"/>
      <c r="H83" s="105"/>
      <c r="I83" s="105"/>
      <c r="J83" s="106">
        <f>J448</f>
        <v>0</v>
      </c>
      <c r="L83" s="103"/>
    </row>
    <row r="84" spans="2:12" s="9" customFormat="1" ht="14.85" customHeight="1">
      <c r="B84" s="103"/>
      <c r="D84" s="104" t="s">
        <v>206</v>
      </c>
      <c r="E84" s="105"/>
      <c r="F84" s="105"/>
      <c r="G84" s="105"/>
      <c r="H84" s="105"/>
      <c r="I84" s="105"/>
      <c r="J84" s="106">
        <f>J458</f>
        <v>0</v>
      </c>
      <c r="L84" s="103"/>
    </row>
    <row r="85" spans="2:12" s="8" customFormat="1" ht="24.95" customHeight="1">
      <c r="B85" s="99"/>
      <c r="D85" s="100" t="s">
        <v>207</v>
      </c>
      <c r="E85" s="101"/>
      <c r="F85" s="101"/>
      <c r="G85" s="101"/>
      <c r="H85" s="101"/>
      <c r="I85" s="101"/>
      <c r="J85" s="102">
        <f>J461</f>
        <v>0</v>
      </c>
      <c r="L85" s="99"/>
    </row>
    <row r="86" spans="2:12" s="9" customFormat="1" ht="19.899999999999999" customHeight="1">
      <c r="B86" s="103"/>
      <c r="D86" s="104" t="s">
        <v>208</v>
      </c>
      <c r="E86" s="105"/>
      <c r="F86" s="105"/>
      <c r="G86" s="105"/>
      <c r="H86" s="105"/>
      <c r="I86" s="105"/>
      <c r="J86" s="106">
        <f>J462</f>
        <v>0</v>
      </c>
      <c r="L86" s="103"/>
    </row>
    <row r="87" spans="2:12" s="9" customFormat="1" ht="19.899999999999999" customHeight="1">
      <c r="B87" s="103"/>
      <c r="D87" s="104" t="s">
        <v>209</v>
      </c>
      <c r="E87" s="105"/>
      <c r="F87" s="105"/>
      <c r="G87" s="105"/>
      <c r="H87" s="105"/>
      <c r="I87" s="105"/>
      <c r="J87" s="106">
        <f>J477</f>
        <v>0</v>
      </c>
      <c r="L87" s="103"/>
    </row>
    <row r="88" spans="2:12" s="9" customFormat="1" ht="19.899999999999999" customHeight="1">
      <c r="B88" s="103"/>
      <c r="D88" s="104" t="s">
        <v>210</v>
      </c>
      <c r="E88" s="105"/>
      <c r="F88" s="105"/>
      <c r="G88" s="105"/>
      <c r="H88" s="105"/>
      <c r="I88" s="105"/>
      <c r="J88" s="106">
        <f>J546</f>
        <v>0</v>
      </c>
      <c r="L88" s="103"/>
    </row>
    <row r="89" spans="2:12" s="1" customFormat="1" ht="21.75" customHeight="1">
      <c r="B89" s="32"/>
      <c r="L89" s="32"/>
    </row>
    <row r="90" spans="2:12" s="1" customFormat="1" ht="6.95" customHeight="1"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32"/>
    </row>
    <row r="94" spans="2:12" s="1" customFormat="1" ht="6.95" customHeight="1">
      <c r="B94" s="43"/>
      <c r="C94" s="44"/>
      <c r="D94" s="44"/>
      <c r="E94" s="44"/>
      <c r="F94" s="44"/>
      <c r="G94" s="44"/>
      <c r="H94" s="44"/>
      <c r="I94" s="44"/>
      <c r="J94" s="44"/>
      <c r="K94" s="44"/>
      <c r="L94" s="32"/>
    </row>
    <row r="95" spans="2:12" s="1" customFormat="1" ht="24.95" customHeight="1">
      <c r="B95" s="32"/>
      <c r="C95" s="21" t="s">
        <v>103</v>
      </c>
      <c r="L95" s="32"/>
    </row>
    <row r="96" spans="2:12" s="1" customFormat="1" ht="6.95" customHeight="1">
      <c r="B96" s="32"/>
      <c r="L96" s="32"/>
    </row>
    <row r="97" spans="2:65" s="1" customFormat="1" ht="12" customHeight="1">
      <c r="B97" s="32"/>
      <c r="C97" s="27" t="s">
        <v>16</v>
      </c>
      <c r="L97" s="32"/>
    </row>
    <row r="98" spans="2:65" s="1" customFormat="1" ht="16.5" customHeight="1">
      <c r="B98" s="32"/>
      <c r="E98" s="297" t="str">
        <f>E7</f>
        <v>Sportovní víceúčelové hřiště u skateparku Nymburk</v>
      </c>
      <c r="F98" s="298"/>
      <c r="G98" s="298"/>
      <c r="H98" s="298"/>
      <c r="L98" s="32"/>
    </row>
    <row r="99" spans="2:65" s="1" customFormat="1" ht="12" customHeight="1">
      <c r="B99" s="32"/>
      <c r="C99" s="27" t="s">
        <v>92</v>
      </c>
      <c r="L99" s="32"/>
    </row>
    <row r="100" spans="2:65" s="1" customFormat="1" ht="16.5" customHeight="1">
      <c r="B100" s="32"/>
      <c r="E100" s="279" t="str">
        <f>E9</f>
        <v>SO 01 - Sportovní hřiště</v>
      </c>
      <c r="F100" s="299"/>
      <c r="G100" s="299"/>
      <c r="H100" s="299"/>
      <c r="L100" s="32"/>
    </row>
    <row r="101" spans="2:65" s="1" customFormat="1" ht="6.95" customHeight="1">
      <c r="B101" s="32"/>
      <c r="L101" s="32"/>
    </row>
    <row r="102" spans="2:65" s="1" customFormat="1" ht="12" customHeight="1">
      <c r="B102" s="32"/>
      <c r="C102" s="27" t="s">
        <v>21</v>
      </c>
      <c r="F102" s="25" t="str">
        <f>F12</f>
        <v xml:space="preserve"> Nymburk</v>
      </c>
      <c r="I102" s="27" t="s">
        <v>23</v>
      </c>
      <c r="J102" s="49" t="str">
        <f>IF(J12="","",J12)</f>
        <v>3. 8. 2023</v>
      </c>
      <c r="L102" s="32"/>
    </row>
    <row r="103" spans="2:65" s="1" customFormat="1" ht="6.95" customHeight="1">
      <c r="B103" s="32"/>
      <c r="L103" s="32"/>
    </row>
    <row r="104" spans="2:65" s="1" customFormat="1" ht="15.2" customHeight="1">
      <c r="B104" s="32"/>
      <c r="C104" s="27" t="s">
        <v>25</v>
      </c>
      <c r="F104" s="25" t="str">
        <f>E15</f>
        <v>Město Nymburk</v>
      </c>
      <c r="I104" s="27" t="s">
        <v>33</v>
      </c>
      <c r="J104" s="30" t="str">
        <f>E21</f>
        <v>CleverFox s.r.o.</v>
      </c>
      <c r="L104" s="32"/>
    </row>
    <row r="105" spans="2:65" s="1" customFormat="1" ht="15.2" customHeight="1">
      <c r="B105" s="32"/>
      <c r="C105" s="27" t="s">
        <v>31</v>
      </c>
      <c r="F105" s="25" t="str">
        <f>IF(E18="","",E18)</f>
        <v>Vyplň údaj</v>
      </c>
      <c r="I105" s="27" t="s">
        <v>38</v>
      </c>
      <c r="J105" s="30" t="str">
        <f>E24</f>
        <v>Marek Pala</v>
      </c>
      <c r="L105" s="32"/>
    </row>
    <row r="106" spans="2:65" s="1" customFormat="1" ht="10.35" customHeight="1">
      <c r="B106" s="32"/>
      <c r="L106" s="32"/>
    </row>
    <row r="107" spans="2:65" s="10" customFormat="1" ht="29.25" customHeight="1">
      <c r="B107" s="107"/>
      <c r="C107" s="108" t="s">
        <v>104</v>
      </c>
      <c r="D107" s="109" t="s">
        <v>62</v>
      </c>
      <c r="E107" s="109" t="s">
        <v>58</v>
      </c>
      <c r="F107" s="109" t="s">
        <v>59</v>
      </c>
      <c r="G107" s="109" t="s">
        <v>105</v>
      </c>
      <c r="H107" s="109" t="s">
        <v>106</v>
      </c>
      <c r="I107" s="109" t="s">
        <v>107</v>
      </c>
      <c r="J107" s="109" t="s">
        <v>97</v>
      </c>
      <c r="K107" s="110" t="s">
        <v>108</v>
      </c>
      <c r="L107" s="107"/>
      <c r="M107" s="56" t="s">
        <v>19</v>
      </c>
      <c r="N107" s="57" t="s">
        <v>47</v>
      </c>
      <c r="O107" s="57" t="s">
        <v>109</v>
      </c>
      <c r="P107" s="57" t="s">
        <v>110</v>
      </c>
      <c r="Q107" s="57" t="s">
        <v>111</v>
      </c>
      <c r="R107" s="57" t="s">
        <v>112</v>
      </c>
      <c r="S107" s="57" t="s">
        <v>113</v>
      </c>
      <c r="T107" s="58" t="s">
        <v>114</v>
      </c>
    </row>
    <row r="108" spans="2:65" s="1" customFormat="1" ht="22.9" customHeight="1">
      <c r="B108" s="32"/>
      <c r="C108" s="61" t="s">
        <v>115</v>
      </c>
      <c r="J108" s="111">
        <f>BK108</f>
        <v>0</v>
      </c>
      <c r="L108" s="32"/>
      <c r="M108" s="59"/>
      <c r="N108" s="50"/>
      <c r="O108" s="50"/>
      <c r="P108" s="112">
        <f>P109+P461</f>
        <v>0</v>
      </c>
      <c r="Q108" s="50"/>
      <c r="R108" s="112">
        <f>R109+R461</f>
        <v>140.73127629000001</v>
      </c>
      <c r="S108" s="50"/>
      <c r="T108" s="113">
        <f>T109+T461</f>
        <v>0</v>
      </c>
      <c r="AT108" s="17" t="s">
        <v>76</v>
      </c>
      <c r="AU108" s="17" t="s">
        <v>98</v>
      </c>
      <c r="BK108" s="114">
        <f>BK109+BK461</f>
        <v>0</v>
      </c>
    </row>
    <row r="109" spans="2:65" s="11" customFormat="1" ht="25.9" customHeight="1">
      <c r="B109" s="115"/>
      <c r="D109" s="116" t="s">
        <v>76</v>
      </c>
      <c r="E109" s="117" t="s">
        <v>211</v>
      </c>
      <c r="F109" s="117" t="s">
        <v>212</v>
      </c>
      <c r="I109" s="118"/>
      <c r="J109" s="119">
        <f>BK109</f>
        <v>0</v>
      </c>
      <c r="L109" s="115"/>
      <c r="M109" s="120"/>
      <c r="P109" s="121">
        <f>P110+P257+P324+P334+P404+P426</f>
        <v>0</v>
      </c>
      <c r="R109" s="121">
        <f>R110+R257+R324+R334+R404+R426</f>
        <v>138.11854029</v>
      </c>
      <c r="T109" s="122">
        <f>T110+T257+T324+T334+T404+T426</f>
        <v>0</v>
      </c>
      <c r="AR109" s="116" t="s">
        <v>85</v>
      </c>
      <c r="AT109" s="123" t="s">
        <v>76</v>
      </c>
      <c r="AU109" s="123" t="s">
        <v>77</v>
      </c>
      <c r="AY109" s="116" t="s">
        <v>119</v>
      </c>
      <c r="BK109" s="124">
        <f>BK110+BK257+BK324+BK334+BK404+BK426</f>
        <v>0</v>
      </c>
    </row>
    <row r="110" spans="2:65" s="11" customFormat="1" ht="22.9" customHeight="1">
      <c r="B110" s="115"/>
      <c r="D110" s="116" t="s">
        <v>76</v>
      </c>
      <c r="E110" s="125" t="s">
        <v>85</v>
      </c>
      <c r="F110" s="125" t="s">
        <v>213</v>
      </c>
      <c r="I110" s="118"/>
      <c r="J110" s="126">
        <f>BK110</f>
        <v>0</v>
      </c>
      <c r="L110" s="115"/>
      <c r="M110" s="120"/>
      <c r="P110" s="121">
        <f>P111+P121+P138+P155+P201+P228</f>
        <v>0</v>
      </c>
      <c r="R110" s="121">
        <f>R111+R121+R138+R155+R201+R228</f>
        <v>33.954719999999995</v>
      </c>
      <c r="T110" s="122">
        <f>T111+T121+T138+T155+T201+T228</f>
        <v>0</v>
      </c>
      <c r="AR110" s="116" t="s">
        <v>85</v>
      </c>
      <c r="AT110" s="123" t="s">
        <v>76</v>
      </c>
      <c r="AU110" s="123" t="s">
        <v>85</v>
      </c>
      <c r="AY110" s="116" t="s">
        <v>119</v>
      </c>
      <c r="BK110" s="124">
        <f>BK111+BK121+BK138+BK155+BK201+BK228</f>
        <v>0</v>
      </c>
    </row>
    <row r="111" spans="2:65" s="11" customFormat="1" ht="20.85" customHeight="1">
      <c r="B111" s="115"/>
      <c r="D111" s="116" t="s">
        <v>76</v>
      </c>
      <c r="E111" s="125" t="s">
        <v>214</v>
      </c>
      <c r="F111" s="125" t="s">
        <v>215</v>
      </c>
      <c r="I111" s="118"/>
      <c r="J111" s="126">
        <f>BK111</f>
        <v>0</v>
      </c>
      <c r="L111" s="115"/>
      <c r="M111" s="120"/>
      <c r="P111" s="121">
        <f>SUM(P112:P120)</f>
        <v>0</v>
      </c>
      <c r="R111" s="121">
        <f>SUM(R112:R120)</f>
        <v>0</v>
      </c>
      <c r="T111" s="122">
        <f>SUM(T112:T120)</f>
        <v>0</v>
      </c>
      <c r="AR111" s="116" t="s">
        <v>85</v>
      </c>
      <c r="AT111" s="123" t="s">
        <v>76</v>
      </c>
      <c r="AU111" s="123" t="s">
        <v>87</v>
      </c>
      <c r="AY111" s="116" t="s">
        <v>119</v>
      </c>
      <c r="BK111" s="124">
        <f>SUM(BK112:BK120)</f>
        <v>0</v>
      </c>
    </row>
    <row r="112" spans="2:65" s="1" customFormat="1" ht="24.2" customHeight="1">
      <c r="B112" s="32"/>
      <c r="C112" s="127" t="s">
        <v>85</v>
      </c>
      <c r="D112" s="127" t="s">
        <v>122</v>
      </c>
      <c r="E112" s="128" t="s">
        <v>216</v>
      </c>
      <c r="F112" s="129" t="s">
        <v>217</v>
      </c>
      <c r="G112" s="130" t="s">
        <v>218</v>
      </c>
      <c r="H112" s="131">
        <v>1000</v>
      </c>
      <c r="I112" s="132"/>
      <c r="J112" s="133">
        <f>ROUND(I112*H112,2)</f>
        <v>0</v>
      </c>
      <c r="K112" s="129" t="s">
        <v>126</v>
      </c>
      <c r="L112" s="32"/>
      <c r="M112" s="134" t="s">
        <v>19</v>
      </c>
      <c r="N112" s="135" t="s">
        <v>48</v>
      </c>
      <c r="P112" s="136">
        <f>O112*H112</f>
        <v>0</v>
      </c>
      <c r="Q112" s="136">
        <v>0</v>
      </c>
      <c r="R112" s="136">
        <f>Q112*H112</f>
        <v>0</v>
      </c>
      <c r="S112" s="136">
        <v>0</v>
      </c>
      <c r="T112" s="137">
        <f>S112*H112</f>
        <v>0</v>
      </c>
      <c r="AR112" s="138" t="s">
        <v>142</v>
      </c>
      <c r="AT112" s="138" t="s">
        <v>122</v>
      </c>
      <c r="AU112" s="138" t="s">
        <v>135</v>
      </c>
      <c r="AY112" s="17" t="s">
        <v>119</v>
      </c>
      <c r="BE112" s="139">
        <f>IF(N112="základní",J112,0)</f>
        <v>0</v>
      </c>
      <c r="BF112" s="139">
        <f>IF(N112="snížená",J112,0)</f>
        <v>0</v>
      </c>
      <c r="BG112" s="139">
        <f>IF(N112="zákl. přenesená",J112,0)</f>
        <v>0</v>
      </c>
      <c r="BH112" s="139">
        <f>IF(N112="sníž. přenesená",J112,0)</f>
        <v>0</v>
      </c>
      <c r="BI112" s="139">
        <f>IF(N112="nulová",J112,0)</f>
        <v>0</v>
      </c>
      <c r="BJ112" s="17" t="s">
        <v>85</v>
      </c>
      <c r="BK112" s="139">
        <f>ROUND(I112*H112,2)</f>
        <v>0</v>
      </c>
      <c r="BL112" s="17" t="s">
        <v>142</v>
      </c>
      <c r="BM112" s="138" t="s">
        <v>219</v>
      </c>
    </row>
    <row r="113" spans="2:65" s="1" customFormat="1" ht="11.25">
      <c r="B113" s="32"/>
      <c r="D113" s="140" t="s">
        <v>129</v>
      </c>
      <c r="F113" s="141" t="s">
        <v>220</v>
      </c>
      <c r="I113" s="142"/>
      <c r="L113" s="32"/>
      <c r="M113" s="143"/>
      <c r="T113" s="53"/>
      <c r="AT113" s="17" t="s">
        <v>129</v>
      </c>
      <c r="AU113" s="17" t="s">
        <v>135</v>
      </c>
    </row>
    <row r="114" spans="2:65" s="13" customFormat="1" ht="11.25">
      <c r="B114" s="151"/>
      <c r="D114" s="145" t="s">
        <v>167</v>
      </c>
      <c r="E114" s="152" t="s">
        <v>19</v>
      </c>
      <c r="F114" s="153" t="s">
        <v>221</v>
      </c>
      <c r="H114" s="154">
        <v>1000</v>
      </c>
      <c r="I114" s="155"/>
      <c r="L114" s="151"/>
      <c r="M114" s="156"/>
      <c r="T114" s="157"/>
      <c r="AT114" s="152" t="s">
        <v>167</v>
      </c>
      <c r="AU114" s="152" t="s">
        <v>135</v>
      </c>
      <c r="AV114" s="13" t="s">
        <v>87</v>
      </c>
      <c r="AW114" s="13" t="s">
        <v>37</v>
      </c>
      <c r="AX114" s="13" t="s">
        <v>77</v>
      </c>
      <c r="AY114" s="152" t="s">
        <v>119</v>
      </c>
    </row>
    <row r="115" spans="2:65" s="1" customFormat="1" ht="33" customHeight="1">
      <c r="B115" s="32"/>
      <c r="C115" s="127" t="s">
        <v>87</v>
      </c>
      <c r="D115" s="127" t="s">
        <v>122</v>
      </c>
      <c r="E115" s="128" t="s">
        <v>222</v>
      </c>
      <c r="F115" s="129" t="s">
        <v>223</v>
      </c>
      <c r="G115" s="130" t="s">
        <v>224</v>
      </c>
      <c r="H115" s="131">
        <v>607.10900000000004</v>
      </c>
      <c r="I115" s="132"/>
      <c r="J115" s="133">
        <f>ROUND(I115*H115,2)</f>
        <v>0</v>
      </c>
      <c r="K115" s="129" t="s">
        <v>126</v>
      </c>
      <c r="L115" s="32"/>
      <c r="M115" s="134" t="s">
        <v>19</v>
      </c>
      <c r="N115" s="135" t="s">
        <v>48</v>
      </c>
      <c r="P115" s="136">
        <f>O115*H115</f>
        <v>0</v>
      </c>
      <c r="Q115" s="136">
        <v>0</v>
      </c>
      <c r="R115" s="136">
        <f>Q115*H115</f>
        <v>0</v>
      </c>
      <c r="S115" s="136">
        <v>0</v>
      </c>
      <c r="T115" s="137">
        <f>S115*H115</f>
        <v>0</v>
      </c>
      <c r="AR115" s="138" t="s">
        <v>142</v>
      </c>
      <c r="AT115" s="138" t="s">
        <v>122</v>
      </c>
      <c r="AU115" s="138" t="s">
        <v>135</v>
      </c>
      <c r="AY115" s="17" t="s">
        <v>119</v>
      </c>
      <c r="BE115" s="139">
        <f>IF(N115="základní",J115,0)</f>
        <v>0</v>
      </c>
      <c r="BF115" s="139">
        <f>IF(N115="snížená",J115,0)</f>
        <v>0</v>
      </c>
      <c r="BG115" s="139">
        <f>IF(N115="zákl. přenesená",J115,0)</f>
        <v>0</v>
      </c>
      <c r="BH115" s="139">
        <f>IF(N115="sníž. přenesená",J115,0)</f>
        <v>0</v>
      </c>
      <c r="BI115" s="139">
        <f>IF(N115="nulová",J115,0)</f>
        <v>0</v>
      </c>
      <c r="BJ115" s="17" t="s">
        <v>85</v>
      </c>
      <c r="BK115" s="139">
        <f>ROUND(I115*H115,2)</f>
        <v>0</v>
      </c>
      <c r="BL115" s="17" t="s">
        <v>142</v>
      </c>
      <c r="BM115" s="138" t="s">
        <v>225</v>
      </c>
    </row>
    <row r="116" spans="2:65" s="1" customFormat="1" ht="11.25">
      <c r="B116" s="32"/>
      <c r="D116" s="140" t="s">
        <v>129</v>
      </c>
      <c r="F116" s="141" t="s">
        <v>226</v>
      </c>
      <c r="I116" s="142"/>
      <c r="L116" s="32"/>
      <c r="M116" s="143"/>
      <c r="T116" s="53"/>
      <c r="AT116" s="17" t="s">
        <v>129</v>
      </c>
      <c r="AU116" s="17" t="s">
        <v>135</v>
      </c>
    </row>
    <row r="117" spans="2:65" s="12" customFormat="1" ht="11.25">
      <c r="B117" s="144"/>
      <c r="D117" s="145" t="s">
        <v>167</v>
      </c>
      <c r="E117" s="146" t="s">
        <v>19</v>
      </c>
      <c r="F117" s="147" t="s">
        <v>227</v>
      </c>
      <c r="H117" s="146" t="s">
        <v>19</v>
      </c>
      <c r="I117" s="148"/>
      <c r="L117" s="144"/>
      <c r="M117" s="149"/>
      <c r="T117" s="150"/>
      <c r="AT117" s="146" t="s">
        <v>167</v>
      </c>
      <c r="AU117" s="146" t="s">
        <v>135</v>
      </c>
      <c r="AV117" s="12" t="s">
        <v>85</v>
      </c>
      <c r="AW117" s="12" t="s">
        <v>37</v>
      </c>
      <c r="AX117" s="12" t="s">
        <v>77</v>
      </c>
      <c r="AY117" s="146" t="s">
        <v>119</v>
      </c>
    </row>
    <row r="118" spans="2:65" s="13" customFormat="1" ht="11.25">
      <c r="B118" s="151"/>
      <c r="D118" s="145" t="s">
        <v>167</v>
      </c>
      <c r="E118" s="152" t="s">
        <v>19</v>
      </c>
      <c r="F118" s="153" t="s">
        <v>228</v>
      </c>
      <c r="H118" s="154">
        <v>50</v>
      </c>
      <c r="I118" s="155"/>
      <c r="L118" s="151"/>
      <c r="M118" s="156"/>
      <c r="T118" s="157"/>
      <c r="AT118" s="152" t="s">
        <v>167</v>
      </c>
      <c r="AU118" s="152" t="s">
        <v>135</v>
      </c>
      <c r="AV118" s="13" t="s">
        <v>87</v>
      </c>
      <c r="AW118" s="13" t="s">
        <v>37</v>
      </c>
      <c r="AX118" s="13" t="s">
        <v>77</v>
      </c>
      <c r="AY118" s="152" t="s">
        <v>119</v>
      </c>
    </row>
    <row r="119" spans="2:65" s="12" customFormat="1" ht="11.25">
      <c r="B119" s="144"/>
      <c r="D119" s="145" t="s">
        <v>167</v>
      </c>
      <c r="E119" s="146" t="s">
        <v>19</v>
      </c>
      <c r="F119" s="147" t="s">
        <v>229</v>
      </c>
      <c r="H119" s="146" t="s">
        <v>19</v>
      </c>
      <c r="I119" s="148"/>
      <c r="L119" s="144"/>
      <c r="M119" s="149"/>
      <c r="T119" s="150"/>
      <c r="AT119" s="146" t="s">
        <v>167</v>
      </c>
      <c r="AU119" s="146" t="s">
        <v>135</v>
      </c>
      <c r="AV119" s="12" t="s">
        <v>85</v>
      </c>
      <c r="AW119" s="12" t="s">
        <v>37</v>
      </c>
      <c r="AX119" s="12" t="s">
        <v>77</v>
      </c>
      <c r="AY119" s="146" t="s">
        <v>119</v>
      </c>
    </row>
    <row r="120" spans="2:65" s="13" customFormat="1" ht="11.25">
      <c r="B120" s="151"/>
      <c r="D120" s="145" t="s">
        <v>167</v>
      </c>
      <c r="E120" s="152" t="s">
        <v>19</v>
      </c>
      <c r="F120" s="153" t="s">
        <v>230</v>
      </c>
      <c r="H120" s="154">
        <v>557.10900000000004</v>
      </c>
      <c r="I120" s="155"/>
      <c r="L120" s="151"/>
      <c r="M120" s="156"/>
      <c r="T120" s="157"/>
      <c r="AT120" s="152" t="s">
        <v>167</v>
      </c>
      <c r="AU120" s="152" t="s">
        <v>135</v>
      </c>
      <c r="AV120" s="13" t="s">
        <v>87</v>
      </c>
      <c r="AW120" s="13" t="s">
        <v>37</v>
      </c>
      <c r="AX120" s="13" t="s">
        <v>77</v>
      </c>
      <c r="AY120" s="152" t="s">
        <v>119</v>
      </c>
    </row>
    <row r="121" spans="2:65" s="11" customFormat="1" ht="20.85" customHeight="1">
      <c r="B121" s="115"/>
      <c r="D121" s="116" t="s">
        <v>76</v>
      </c>
      <c r="E121" s="125" t="s">
        <v>231</v>
      </c>
      <c r="F121" s="125" t="s">
        <v>232</v>
      </c>
      <c r="I121" s="118"/>
      <c r="J121" s="126">
        <f>BK121</f>
        <v>0</v>
      </c>
      <c r="L121" s="115"/>
      <c r="M121" s="120"/>
      <c r="P121" s="121">
        <f>SUM(P122:P137)</f>
        <v>0</v>
      </c>
      <c r="R121" s="121">
        <f>SUM(R122:R137)</f>
        <v>0</v>
      </c>
      <c r="T121" s="122">
        <f>SUM(T122:T137)</f>
        <v>0</v>
      </c>
      <c r="AR121" s="116" t="s">
        <v>85</v>
      </c>
      <c r="AT121" s="123" t="s">
        <v>76</v>
      </c>
      <c r="AU121" s="123" t="s">
        <v>87</v>
      </c>
      <c r="AY121" s="116" t="s">
        <v>119</v>
      </c>
      <c r="BK121" s="124">
        <f>SUM(BK122:BK137)</f>
        <v>0</v>
      </c>
    </row>
    <row r="122" spans="2:65" s="1" customFormat="1" ht="44.25" customHeight="1">
      <c r="B122" s="32"/>
      <c r="C122" s="127" t="s">
        <v>135</v>
      </c>
      <c r="D122" s="127" t="s">
        <v>122</v>
      </c>
      <c r="E122" s="128" t="s">
        <v>233</v>
      </c>
      <c r="F122" s="129" t="s">
        <v>234</v>
      </c>
      <c r="G122" s="130" t="s">
        <v>224</v>
      </c>
      <c r="H122" s="131">
        <v>54.06</v>
      </c>
      <c r="I122" s="132"/>
      <c r="J122" s="133">
        <f>ROUND(I122*H122,2)</f>
        <v>0</v>
      </c>
      <c r="K122" s="129" t="s">
        <v>126</v>
      </c>
      <c r="L122" s="32"/>
      <c r="M122" s="134" t="s">
        <v>19</v>
      </c>
      <c r="N122" s="135" t="s">
        <v>48</v>
      </c>
      <c r="P122" s="136">
        <f>O122*H122</f>
        <v>0</v>
      </c>
      <c r="Q122" s="136">
        <v>0</v>
      </c>
      <c r="R122" s="136">
        <f>Q122*H122</f>
        <v>0</v>
      </c>
      <c r="S122" s="136">
        <v>0</v>
      </c>
      <c r="T122" s="137">
        <f>S122*H122</f>
        <v>0</v>
      </c>
      <c r="AR122" s="138" t="s">
        <v>142</v>
      </c>
      <c r="AT122" s="138" t="s">
        <v>122</v>
      </c>
      <c r="AU122" s="138" t="s">
        <v>135</v>
      </c>
      <c r="AY122" s="17" t="s">
        <v>119</v>
      </c>
      <c r="BE122" s="139">
        <f>IF(N122="základní",J122,0)</f>
        <v>0</v>
      </c>
      <c r="BF122" s="139">
        <f>IF(N122="snížená",J122,0)</f>
        <v>0</v>
      </c>
      <c r="BG122" s="139">
        <f>IF(N122="zákl. přenesená",J122,0)</f>
        <v>0</v>
      </c>
      <c r="BH122" s="139">
        <f>IF(N122="sníž. přenesená",J122,0)</f>
        <v>0</v>
      </c>
      <c r="BI122" s="139">
        <f>IF(N122="nulová",J122,0)</f>
        <v>0</v>
      </c>
      <c r="BJ122" s="17" t="s">
        <v>85</v>
      </c>
      <c r="BK122" s="139">
        <f>ROUND(I122*H122,2)</f>
        <v>0</v>
      </c>
      <c r="BL122" s="17" t="s">
        <v>142</v>
      </c>
      <c r="BM122" s="138" t="s">
        <v>235</v>
      </c>
    </row>
    <row r="123" spans="2:65" s="1" customFormat="1" ht="11.25">
      <c r="B123" s="32"/>
      <c r="D123" s="140" t="s">
        <v>129</v>
      </c>
      <c r="F123" s="141" t="s">
        <v>236</v>
      </c>
      <c r="I123" s="142"/>
      <c r="L123" s="32"/>
      <c r="M123" s="143"/>
      <c r="T123" s="53"/>
      <c r="AT123" s="17" t="s">
        <v>129</v>
      </c>
      <c r="AU123" s="17" t="s">
        <v>135</v>
      </c>
    </row>
    <row r="124" spans="2:65" s="12" customFormat="1" ht="11.25">
      <c r="B124" s="144"/>
      <c r="D124" s="145" t="s">
        <v>167</v>
      </c>
      <c r="E124" s="146" t="s">
        <v>19</v>
      </c>
      <c r="F124" s="147" t="s">
        <v>237</v>
      </c>
      <c r="H124" s="146" t="s">
        <v>19</v>
      </c>
      <c r="I124" s="148"/>
      <c r="L124" s="144"/>
      <c r="M124" s="149"/>
      <c r="T124" s="150"/>
      <c r="AT124" s="146" t="s">
        <v>167</v>
      </c>
      <c r="AU124" s="146" t="s">
        <v>135</v>
      </c>
      <c r="AV124" s="12" t="s">
        <v>85</v>
      </c>
      <c r="AW124" s="12" t="s">
        <v>37</v>
      </c>
      <c r="AX124" s="12" t="s">
        <v>77</v>
      </c>
      <c r="AY124" s="146" t="s">
        <v>119</v>
      </c>
    </row>
    <row r="125" spans="2:65" s="13" customFormat="1" ht="11.25">
      <c r="B125" s="151"/>
      <c r="D125" s="145" t="s">
        <v>167</v>
      </c>
      <c r="E125" s="152" t="s">
        <v>19</v>
      </c>
      <c r="F125" s="153" t="s">
        <v>238</v>
      </c>
      <c r="H125" s="154">
        <v>54.06</v>
      </c>
      <c r="I125" s="155"/>
      <c r="L125" s="151"/>
      <c r="M125" s="156"/>
      <c r="T125" s="157"/>
      <c r="AT125" s="152" t="s">
        <v>167</v>
      </c>
      <c r="AU125" s="152" t="s">
        <v>135</v>
      </c>
      <c r="AV125" s="13" t="s">
        <v>87</v>
      </c>
      <c r="AW125" s="13" t="s">
        <v>37</v>
      </c>
      <c r="AX125" s="13" t="s">
        <v>77</v>
      </c>
      <c r="AY125" s="152" t="s">
        <v>119</v>
      </c>
    </row>
    <row r="126" spans="2:65" s="1" customFormat="1" ht="44.25" customHeight="1">
      <c r="B126" s="32"/>
      <c r="C126" s="127" t="s">
        <v>142</v>
      </c>
      <c r="D126" s="127" t="s">
        <v>122</v>
      </c>
      <c r="E126" s="128" t="s">
        <v>239</v>
      </c>
      <c r="F126" s="129" t="s">
        <v>240</v>
      </c>
      <c r="G126" s="130" t="s">
        <v>224</v>
      </c>
      <c r="H126" s="131">
        <v>1.44</v>
      </c>
      <c r="I126" s="132"/>
      <c r="J126" s="133">
        <f>ROUND(I126*H126,2)</f>
        <v>0</v>
      </c>
      <c r="K126" s="129" t="s">
        <v>126</v>
      </c>
      <c r="L126" s="32"/>
      <c r="M126" s="134" t="s">
        <v>19</v>
      </c>
      <c r="N126" s="135" t="s">
        <v>48</v>
      </c>
      <c r="P126" s="136">
        <f>O126*H126</f>
        <v>0</v>
      </c>
      <c r="Q126" s="136">
        <v>0</v>
      </c>
      <c r="R126" s="136">
        <f>Q126*H126</f>
        <v>0</v>
      </c>
      <c r="S126" s="136">
        <v>0</v>
      </c>
      <c r="T126" s="137">
        <f>S126*H126</f>
        <v>0</v>
      </c>
      <c r="AR126" s="138" t="s">
        <v>142</v>
      </c>
      <c r="AT126" s="138" t="s">
        <v>122</v>
      </c>
      <c r="AU126" s="138" t="s">
        <v>135</v>
      </c>
      <c r="AY126" s="17" t="s">
        <v>119</v>
      </c>
      <c r="BE126" s="139">
        <f>IF(N126="základní",J126,0)</f>
        <v>0</v>
      </c>
      <c r="BF126" s="139">
        <f>IF(N126="snížená",J126,0)</f>
        <v>0</v>
      </c>
      <c r="BG126" s="139">
        <f>IF(N126="zákl. přenesená",J126,0)</f>
        <v>0</v>
      </c>
      <c r="BH126" s="139">
        <f>IF(N126="sníž. přenesená",J126,0)</f>
        <v>0</v>
      </c>
      <c r="BI126" s="139">
        <f>IF(N126="nulová",J126,0)</f>
        <v>0</v>
      </c>
      <c r="BJ126" s="17" t="s">
        <v>85</v>
      </c>
      <c r="BK126" s="139">
        <f>ROUND(I126*H126,2)</f>
        <v>0</v>
      </c>
      <c r="BL126" s="17" t="s">
        <v>142</v>
      </c>
      <c r="BM126" s="138" t="s">
        <v>241</v>
      </c>
    </row>
    <row r="127" spans="2:65" s="1" customFormat="1" ht="11.25">
      <c r="B127" s="32"/>
      <c r="D127" s="140" t="s">
        <v>129</v>
      </c>
      <c r="F127" s="141" t="s">
        <v>242</v>
      </c>
      <c r="I127" s="142"/>
      <c r="L127" s="32"/>
      <c r="M127" s="143"/>
      <c r="T127" s="53"/>
      <c r="AT127" s="17" t="s">
        <v>129</v>
      </c>
      <c r="AU127" s="17" t="s">
        <v>135</v>
      </c>
    </row>
    <row r="128" spans="2:65" s="12" customFormat="1" ht="11.25">
      <c r="B128" s="144"/>
      <c r="D128" s="145" t="s">
        <v>167</v>
      </c>
      <c r="E128" s="146" t="s">
        <v>19</v>
      </c>
      <c r="F128" s="147" t="s">
        <v>243</v>
      </c>
      <c r="H128" s="146" t="s">
        <v>19</v>
      </c>
      <c r="I128" s="148"/>
      <c r="L128" s="144"/>
      <c r="M128" s="149"/>
      <c r="T128" s="150"/>
      <c r="AT128" s="146" t="s">
        <v>167</v>
      </c>
      <c r="AU128" s="146" t="s">
        <v>135</v>
      </c>
      <c r="AV128" s="12" t="s">
        <v>85</v>
      </c>
      <c r="AW128" s="12" t="s">
        <v>37</v>
      </c>
      <c r="AX128" s="12" t="s">
        <v>77</v>
      </c>
      <c r="AY128" s="146" t="s">
        <v>119</v>
      </c>
    </row>
    <row r="129" spans="2:65" s="13" customFormat="1" ht="11.25">
      <c r="B129" s="151"/>
      <c r="D129" s="145" t="s">
        <v>167</v>
      </c>
      <c r="E129" s="152" t="s">
        <v>19</v>
      </c>
      <c r="F129" s="153" t="s">
        <v>244</v>
      </c>
      <c r="H129" s="154">
        <v>1.44</v>
      </c>
      <c r="I129" s="155"/>
      <c r="L129" s="151"/>
      <c r="M129" s="156"/>
      <c r="T129" s="157"/>
      <c r="AT129" s="152" t="s">
        <v>167</v>
      </c>
      <c r="AU129" s="152" t="s">
        <v>135</v>
      </c>
      <c r="AV129" s="13" t="s">
        <v>87</v>
      </c>
      <c r="AW129" s="13" t="s">
        <v>37</v>
      </c>
      <c r="AX129" s="13" t="s">
        <v>77</v>
      </c>
      <c r="AY129" s="152" t="s">
        <v>119</v>
      </c>
    </row>
    <row r="130" spans="2:65" s="1" customFormat="1" ht="24.2" customHeight="1">
      <c r="B130" s="32"/>
      <c r="C130" s="127" t="s">
        <v>118</v>
      </c>
      <c r="D130" s="127" t="s">
        <v>122</v>
      </c>
      <c r="E130" s="128" t="s">
        <v>245</v>
      </c>
      <c r="F130" s="129" t="s">
        <v>246</v>
      </c>
      <c r="G130" s="130" t="s">
        <v>224</v>
      </c>
      <c r="H130" s="131">
        <v>5.016</v>
      </c>
      <c r="I130" s="132"/>
      <c r="J130" s="133">
        <f>ROUND(I130*H130,2)</f>
        <v>0</v>
      </c>
      <c r="K130" s="129" t="s">
        <v>126</v>
      </c>
      <c r="L130" s="32"/>
      <c r="M130" s="134" t="s">
        <v>19</v>
      </c>
      <c r="N130" s="135" t="s">
        <v>48</v>
      </c>
      <c r="P130" s="136">
        <f>O130*H130</f>
        <v>0</v>
      </c>
      <c r="Q130" s="136">
        <v>0</v>
      </c>
      <c r="R130" s="136">
        <f>Q130*H130</f>
        <v>0</v>
      </c>
      <c r="S130" s="136">
        <v>0</v>
      </c>
      <c r="T130" s="137">
        <f>S130*H130</f>
        <v>0</v>
      </c>
      <c r="AR130" s="138" t="s">
        <v>142</v>
      </c>
      <c r="AT130" s="138" t="s">
        <v>122</v>
      </c>
      <c r="AU130" s="138" t="s">
        <v>135</v>
      </c>
      <c r="AY130" s="17" t="s">
        <v>119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7" t="s">
        <v>85</v>
      </c>
      <c r="BK130" s="139">
        <f>ROUND(I130*H130,2)</f>
        <v>0</v>
      </c>
      <c r="BL130" s="17" t="s">
        <v>142</v>
      </c>
      <c r="BM130" s="138" t="s">
        <v>247</v>
      </c>
    </row>
    <row r="131" spans="2:65" s="1" customFormat="1" ht="11.25">
      <c r="B131" s="32"/>
      <c r="D131" s="140" t="s">
        <v>129</v>
      </c>
      <c r="F131" s="141" t="s">
        <v>248</v>
      </c>
      <c r="I131" s="142"/>
      <c r="L131" s="32"/>
      <c r="M131" s="143"/>
      <c r="T131" s="53"/>
      <c r="AT131" s="17" t="s">
        <v>129</v>
      </c>
      <c r="AU131" s="17" t="s">
        <v>135</v>
      </c>
    </row>
    <row r="132" spans="2:65" s="12" customFormat="1" ht="11.25">
      <c r="B132" s="144"/>
      <c r="D132" s="145" t="s">
        <v>167</v>
      </c>
      <c r="E132" s="146" t="s">
        <v>19</v>
      </c>
      <c r="F132" s="147" t="s">
        <v>249</v>
      </c>
      <c r="H132" s="146" t="s">
        <v>19</v>
      </c>
      <c r="I132" s="148"/>
      <c r="L132" s="144"/>
      <c r="M132" s="149"/>
      <c r="T132" s="150"/>
      <c r="AT132" s="146" t="s">
        <v>167</v>
      </c>
      <c r="AU132" s="146" t="s">
        <v>135</v>
      </c>
      <c r="AV132" s="12" t="s">
        <v>85</v>
      </c>
      <c r="AW132" s="12" t="s">
        <v>37</v>
      </c>
      <c r="AX132" s="12" t="s">
        <v>77</v>
      </c>
      <c r="AY132" s="146" t="s">
        <v>119</v>
      </c>
    </row>
    <row r="133" spans="2:65" s="13" customFormat="1" ht="11.25">
      <c r="B133" s="151"/>
      <c r="D133" s="145" t="s">
        <v>167</v>
      </c>
      <c r="E133" s="152" t="s">
        <v>19</v>
      </c>
      <c r="F133" s="153" t="s">
        <v>250</v>
      </c>
      <c r="H133" s="154">
        <v>4.032</v>
      </c>
      <c r="I133" s="155"/>
      <c r="L133" s="151"/>
      <c r="M133" s="156"/>
      <c r="T133" s="157"/>
      <c r="AT133" s="152" t="s">
        <v>167</v>
      </c>
      <c r="AU133" s="152" t="s">
        <v>135</v>
      </c>
      <c r="AV133" s="13" t="s">
        <v>87</v>
      </c>
      <c r="AW133" s="13" t="s">
        <v>37</v>
      </c>
      <c r="AX133" s="13" t="s">
        <v>77</v>
      </c>
      <c r="AY133" s="152" t="s">
        <v>119</v>
      </c>
    </row>
    <row r="134" spans="2:65" s="12" customFormat="1" ht="11.25">
      <c r="B134" s="144"/>
      <c r="D134" s="145" t="s">
        <v>167</v>
      </c>
      <c r="E134" s="146" t="s">
        <v>19</v>
      </c>
      <c r="F134" s="147" t="s">
        <v>251</v>
      </c>
      <c r="H134" s="146" t="s">
        <v>19</v>
      </c>
      <c r="I134" s="148"/>
      <c r="L134" s="144"/>
      <c r="M134" s="149"/>
      <c r="T134" s="150"/>
      <c r="AT134" s="146" t="s">
        <v>167</v>
      </c>
      <c r="AU134" s="146" t="s">
        <v>135</v>
      </c>
      <c r="AV134" s="12" t="s">
        <v>85</v>
      </c>
      <c r="AW134" s="12" t="s">
        <v>37</v>
      </c>
      <c r="AX134" s="12" t="s">
        <v>77</v>
      </c>
      <c r="AY134" s="146" t="s">
        <v>119</v>
      </c>
    </row>
    <row r="135" spans="2:65" s="13" customFormat="1" ht="11.25">
      <c r="B135" s="151"/>
      <c r="D135" s="145" t="s">
        <v>167</v>
      </c>
      <c r="E135" s="152" t="s">
        <v>19</v>
      </c>
      <c r="F135" s="153" t="s">
        <v>252</v>
      </c>
      <c r="H135" s="154">
        <v>0.6</v>
      </c>
      <c r="I135" s="155"/>
      <c r="L135" s="151"/>
      <c r="M135" s="156"/>
      <c r="T135" s="157"/>
      <c r="AT135" s="152" t="s">
        <v>167</v>
      </c>
      <c r="AU135" s="152" t="s">
        <v>135</v>
      </c>
      <c r="AV135" s="13" t="s">
        <v>87</v>
      </c>
      <c r="AW135" s="13" t="s">
        <v>37</v>
      </c>
      <c r="AX135" s="13" t="s">
        <v>77</v>
      </c>
      <c r="AY135" s="152" t="s">
        <v>119</v>
      </c>
    </row>
    <row r="136" spans="2:65" s="12" customFormat="1" ht="11.25">
      <c r="B136" s="144"/>
      <c r="D136" s="145" t="s">
        <v>167</v>
      </c>
      <c r="E136" s="146" t="s">
        <v>19</v>
      </c>
      <c r="F136" s="147" t="s">
        <v>253</v>
      </c>
      <c r="H136" s="146" t="s">
        <v>19</v>
      </c>
      <c r="I136" s="148"/>
      <c r="L136" s="144"/>
      <c r="M136" s="149"/>
      <c r="T136" s="150"/>
      <c r="AT136" s="146" t="s">
        <v>167</v>
      </c>
      <c r="AU136" s="146" t="s">
        <v>135</v>
      </c>
      <c r="AV136" s="12" t="s">
        <v>85</v>
      </c>
      <c r="AW136" s="12" t="s">
        <v>37</v>
      </c>
      <c r="AX136" s="12" t="s">
        <v>77</v>
      </c>
      <c r="AY136" s="146" t="s">
        <v>119</v>
      </c>
    </row>
    <row r="137" spans="2:65" s="13" customFormat="1" ht="11.25">
      <c r="B137" s="151"/>
      <c r="D137" s="145" t="s">
        <v>167</v>
      </c>
      <c r="E137" s="152" t="s">
        <v>19</v>
      </c>
      <c r="F137" s="153" t="s">
        <v>254</v>
      </c>
      <c r="H137" s="154">
        <v>0.38400000000000001</v>
      </c>
      <c r="I137" s="155"/>
      <c r="L137" s="151"/>
      <c r="M137" s="156"/>
      <c r="T137" s="157"/>
      <c r="AT137" s="152" t="s">
        <v>167</v>
      </c>
      <c r="AU137" s="152" t="s">
        <v>135</v>
      </c>
      <c r="AV137" s="13" t="s">
        <v>87</v>
      </c>
      <c r="AW137" s="13" t="s">
        <v>37</v>
      </c>
      <c r="AX137" s="13" t="s">
        <v>77</v>
      </c>
      <c r="AY137" s="152" t="s">
        <v>119</v>
      </c>
    </row>
    <row r="138" spans="2:65" s="11" customFormat="1" ht="20.85" customHeight="1">
      <c r="B138" s="115"/>
      <c r="D138" s="116" t="s">
        <v>76</v>
      </c>
      <c r="E138" s="125" t="s">
        <v>8</v>
      </c>
      <c r="F138" s="125" t="s">
        <v>255</v>
      </c>
      <c r="I138" s="118"/>
      <c r="J138" s="126">
        <f>BK138</f>
        <v>0</v>
      </c>
      <c r="L138" s="115"/>
      <c r="M138" s="120"/>
      <c r="P138" s="121">
        <f>SUM(P139:P154)</f>
        <v>0</v>
      </c>
      <c r="R138" s="121">
        <f>SUM(R139:R154)</f>
        <v>4.8719999999999999E-2</v>
      </c>
      <c r="T138" s="122">
        <f>SUM(T139:T154)</f>
        <v>0</v>
      </c>
      <c r="AR138" s="116" t="s">
        <v>85</v>
      </c>
      <c r="AT138" s="123" t="s">
        <v>76</v>
      </c>
      <c r="AU138" s="123" t="s">
        <v>87</v>
      </c>
      <c r="AY138" s="116" t="s">
        <v>119</v>
      </c>
      <c r="BK138" s="124">
        <f>SUM(BK139:BK154)</f>
        <v>0</v>
      </c>
    </row>
    <row r="139" spans="2:65" s="1" customFormat="1" ht="24.2" customHeight="1">
      <c r="B139" s="32"/>
      <c r="C139" s="127" t="s">
        <v>151</v>
      </c>
      <c r="D139" s="127" t="s">
        <v>122</v>
      </c>
      <c r="E139" s="128" t="s">
        <v>256</v>
      </c>
      <c r="F139" s="129" t="s">
        <v>257</v>
      </c>
      <c r="G139" s="130" t="s">
        <v>218</v>
      </c>
      <c r="H139" s="131">
        <v>42</v>
      </c>
      <c r="I139" s="132"/>
      <c r="J139" s="133">
        <f>ROUND(I139*H139,2)</f>
        <v>0</v>
      </c>
      <c r="K139" s="129" t="s">
        <v>126</v>
      </c>
      <c r="L139" s="32"/>
      <c r="M139" s="134" t="s">
        <v>19</v>
      </c>
      <c r="N139" s="135" t="s">
        <v>48</v>
      </c>
      <c r="P139" s="136">
        <f>O139*H139</f>
        <v>0</v>
      </c>
      <c r="Q139" s="136">
        <v>6.9999999999999999E-4</v>
      </c>
      <c r="R139" s="136">
        <f>Q139*H139</f>
        <v>2.9399999999999999E-2</v>
      </c>
      <c r="S139" s="136">
        <v>0</v>
      </c>
      <c r="T139" s="137">
        <f>S139*H139</f>
        <v>0</v>
      </c>
      <c r="AR139" s="138" t="s">
        <v>142</v>
      </c>
      <c r="AT139" s="138" t="s">
        <v>122</v>
      </c>
      <c r="AU139" s="138" t="s">
        <v>135</v>
      </c>
      <c r="AY139" s="17" t="s">
        <v>119</v>
      </c>
      <c r="BE139" s="139">
        <f>IF(N139="základní",J139,0)</f>
        <v>0</v>
      </c>
      <c r="BF139" s="139">
        <f>IF(N139="snížená",J139,0)</f>
        <v>0</v>
      </c>
      <c r="BG139" s="139">
        <f>IF(N139="zákl. přenesená",J139,0)</f>
        <v>0</v>
      </c>
      <c r="BH139" s="139">
        <f>IF(N139="sníž. přenesená",J139,0)</f>
        <v>0</v>
      </c>
      <c r="BI139" s="139">
        <f>IF(N139="nulová",J139,0)</f>
        <v>0</v>
      </c>
      <c r="BJ139" s="17" t="s">
        <v>85</v>
      </c>
      <c r="BK139" s="139">
        <f>ROUND(I139*H139,2)</f>
        <v>0</v>
      </c>
      <c r="BL139" s="17" t="s">
        <v>142</v>
      </c>
      <c r="BM139" s="138" t="s">
        <v>258</v>
      </c>
    </row>
    <row r="140" spans="2:65" s="1" customFormat="1" ht="11.25">
      <c r="B140" s="32"/>
      <c r="D140" s="140" t="s">
        <v>129</v>
      </c>
      <c r="F140" s="141" t="s">
        <v>259</v>
      </c>
      <c r="I140" s="142"/>
      <c r="L140" s="32"/>
      <c r="M140" s="143"/>
      <c r="T140" s="53"/>
      <c r="AT140" s="17" t="s">
        <v>129</v>
      </c>
      <c r="AU140" s="17" t="s">
        <v>135</v>
      </c>
    </row>
    <row r="141" spans="2:65" s="12" customFormat="1" ht="11.25">
      <c r="B141" s="144"/>
      <c r="D141" s="145" t="s">
        <v>167</v>
      </c>
      <c r="E141" s="146" t="s">
        <v>19</v>
      </c>
      <c r="F141" s="147" t="s">
        <v>237</v>
      </c>
      <c r="H141" s="146" t="s">
        <v>19</v>
      </c>
      <c r="I141" s="148"/>
      <c r="L141" s="144"/>
      <c r="M141" s="149"/>
      <c r="T141" s="150"/>
      <c r="AT141" s="146" t="s">
        <v>167</v>
      </c>
      <c r="AU141" s="146" t="s">
        <v>135</v>
      </c>
      <c r="AV141" s="12" t="s">
        <v>85</v>
      </c>
      <c r="AW141" s="12" t="s">
        <v>37</v>
      </c>
      <c r="AX141" s="12" t="s">
        <v>77</v>
      </c>
      <c r="AY141" s="146" t="s">
        <v>119</v>
      </c>
    </row>
    <row r="142" spans="2:65" s="13" customFormat="1" ht="11.25">
      <c r="B142" s="151"/>
      <c r="D142" s="145" t="s">
        <v>167</v>
      </c>
      <c r="E142" s="152" t="s">
        <v>19</v>
      </c>
      <c r="F142" s="153" t="s">
        <v>260</v>
      </c>
      <c r="H142" s="154">
        <v>42</v>
      </c>
      <c r="I142" s="155"/>
      <c r="L142" s="151"/>
      <c r="M142" s="156"/>
      <c r="T142" s="157"/>
      <c r="AT142" s="152" t="s">
        <v>167</v>
      </c>
      <c r="AU142" s="152" t="s">
        <v>135</v>
      </c>
      <c r="AV142" s="13" t="s">
        <v>87</v>
      </c>
      <c r="AW142" s="13" t="s">
        <v>37</v>
      </c>
      <c r="AX142" s="13" t="s">
        <v>77</v>
      </c>
      <c r="AY142" s="152" t="s">
        <v>119</v>
      </c>
    </row>
    <row r="143" spans="2:65" s="1" customFormat="1" ht="44.25" customHeight="1">
      <c r="B143" s="32"/>
      <c r="C143" s="127" t="s">
        <v>158</v>
      </c>
      <c r="D143" s="127" t="s">
        <v>122</v>
      </c>
      <c r="E143" s="128" t="s">
        <v>261</v>
      </c>
      <c r="F143" s="129" t="s">
        <v>262</v>
      </c>
      <c r="G143" s="130" t="s">
        <v>218</v>
      </c>
      <c r="H143" s="131">
        <v>42</v>
      </c>
      <c r="I143" s="132"/>
      <c r="J143" s="133">
        <f>ROUND(I143*H143,2)</f>
        <v>0</v>
      </c>
      <c r="K143" s="129" t="s">
        <v>126</v>
      </c>
      <c r="L143" s="32"/>
      <c r="M143" s="134" t="s">
        <v>19</v>
      </c>
      <c r="N143" s="135" t="s">
        <v>48</v>
      </c>
      <c r="P143" s="136">
        <f>O143*H143</f>
        <v>0</v>
      </c>
      <c r="Q143" s="136">
        <v>0</v>
      </c>
      <c r="R143" s="136">
        <f>Q143*H143</f>
        <v>0</v>
      </c>
      <c r="S143" s="136">
        <v>0</v>
      </c>
      <c r="T143" s="137">
        <f>S143*H143</f>
        <v>0</v>
      </c>
      <c r="AR143" s="138" t="s">
        <v>142</v>
      </c>
      <c r="AT143" s="138" t="s">
        <v>122</v>
      </c>
      <c r="AU143" s="138" t="s">
        <v>135</v>
      </c>
      <c r="AY143" s="17" t="s">
        <v>119</v>
      </c>
      <c r="BE143" s="139">
        <f>IF(N143="základní",J143,0)</f>
        <v>0</v>
      </c>
      <c r="BF143" s="139">
        <f>IF(N143="snížená",J143,0)</f>
        <v>0</v>
      </c>
      <c r="BG143" s="139">
        <f>IF(N143="zákl. přenesená",J143,0)</f>
        <v>0</v>
      </c>
      <c r="BH143" s="139">
        <f>IF(N143="sníž. přenesená",J143,0)</f>
        <v>0</v>
      </c>
      <c r="BI143" s="139">
        <f>IF(N143="nulová",J143,0)</f>
        <v>0</v>
      </c>
      <c r="BJ143" s="17" t="s">
        <v>85</v>
      </c>
      <c r="BK143" s="139">
        <f>ROUND(I143*H143,2)</f>
        <v>0</v>
      </c>
      <c r="BL143" s="17" t="s">
        <v>142</v>
      </c>
      <c r="BM143" s="138" t="s">
        <v>263</v>
      </c>
    </row>
    <row r="144" spans="2:65" s="1" customFormat="1" ht="11.25">
      <c r="B144" s="32"/>
      <c r="D144" s="140" t="s">
        <v>129</v>
      </c>
      <c r="F144" s="141" t="s">
        <v>264</v>
      </c>
      <c r="I144" s="142"/>
      <c r="L144" s="32"/>
      <c r="M144" s="143"/>
      <c r="T144" s="53"/>
      <c r="AT144" s="17" t="s">
        <v>129</v>
      </c>
      <c r="AU144" s="17" t="s">
        <v>135</v>
      </c>
    </row>
    <row r="145" spans="2:65" s="12" customFormat="1" ht="11.25">
      <c r="B145" s="144"/>
      <c r="D145" s="145" t="s">
        <v>167</v>
      </c>
      <c r="E145" s="146" t="s">
        <v>19</v>
      </c>
      <c r="F145" s="147" t="s">
        <v>265</v>
      </c>
      <c r="H145" s="146" t="s">
        <v>19</v>
      </c>
      <c r="I145" s="148"/>
      <c r="L145" s="144"/>
      <c r="M145" s="149"/>
      <c r="T145" s="150"/>
      <c r="AT145" s="146" t="s">
        <v>167</v>
      </c>
      <c r="AU145" s="146" t="s">
        <v>135</v>
      </c>
      <c r="AV145" s="12" t="s">
        <v>85</v>
      </c>
      <c r="AW145" s="12" t="s">
        <v>37</v>
      </c>
      <c r="AX145" s="12" t="s">
        <v>77</v>
      </c>
      <c r="AY145" s="146" t="s">
        <v>119</v>
      </c>
    </row>
    <row r="146" spans="2:65" s="13" customFormat="1" ht="11.25">
      <c r="B146" s="151"/>
      <c r="D146" s="145" t="s">
        <v>167</v>
      </c>
      <c r="E146" s="152" t="s">
        <v>19</v>
      </c>
      <c r="F146" s="153" t="s">
        <v>266</v>
      </c>
      <c r="H146" s="154">
        <v>42</v>
      </c>
      <c r="I146" s="155"/>
      <c r="L146" s="151"/>
      <c r="M146" s="156"/>
      <c r="T146" s="157"/>
      <c r="AT146" s="152" t="s">
        <v>167</v>
      </c>
      <c r="AU146" s="152" t="s">
        <v>135</v>
      </c>
      <c r="AV146" s="13" t="s">
        <v>87</v>
      </c>
      <c r="AW146" s="13" t="s">
        <v>37</v>
      </c>
      <c r="AX146" s="13" t="s">
        <v>77</v>
      </c>
      <c r="AY146" s="152" t="s">
        <v>119</v>
      </c>
    </row>
    <row r="147" spans="2:65" s="1" customFormat="1" ht="33" customHeight="1">
      <c r="B147" s="32"/>
      <c r="C147" s="127" t="s">
        <v>162</v>
      </c>
      <c r="D147" s="127" t="s">
        <v>122</v>
      </c>
      <c r="E147" s="128" t="s">
        <v>267</v>
      </c>
      <c r="F147" s="129" t="s">
        <v>268</v>
      </c>
      <c r="G147" s="130" t="s">
        <v>224</v>
      </c>
      <c r="H147" s="131">
        <v>42</v>
      </c>
      <c r="I147" s="132"/>
      <c r="J147" s="133">
        <f>ROUND(I147*H147,2)</f>
        <v>0</v>
      </c>
      <c r="K147" s="129" t="s">
        <v>126</v>
      </c>
      <c r="L147" s="32"/>
      <c r="M147" s="134" t="s">
        <v>19</v>
      </c>
      <c r="N147" s="135" t="s">
        <v>48</v>
      </c>
      <c r="P147" s="136">
        <f>O147*H147</f>
        <v>0</v>
      </c>
      <c r="Q147" s="136">
        <v>4.6000000000000001E-4</v>
      </c>
      <c r="R147" s="136">
        <f>Q147*H147</f>
        <v>1.932E-2</v>
      </c>
      <c r="S147" s="136">
        <v>0</v>
      </c>
      <c r="T147" s="137">
        <f>S147*H147</f>
        <v>0</v>
      </c>
      <c r="AR147" s="138" t="s">
        <v>142</v>
      </c>
      <c r="AT147" s="138" t="s">
        <v>122</v>
      </c>
      <c r="AU147" s="138" t="s">
        <v>135</v>
      </c>
      <c r="AY147" s="17" t="s">
        <v>119</v>
      </c>
      <c r="BE147" s="139">
        <f>IF(N147="základní",J147,0)</f>
        <v>0</v>
      </c>
      <c r="BF147" s="139">
        <f>IF(N147="snížená",J147,0)</f>
        <v>0</v>
      </c>
      <c r="BG147" s="139">
        <f>IF(N147="zákl. přenesená",J147,0)</f>
        <v>0</v>
      </c>
      <c r="BH147" s="139">
        <f>IF(N147="sníž. přenesená",J147,0)</f>
        <v>0</v>
      </c>
      <c r="BI147" s="139">
        <f>IF(N147="nulová",J147,0)</f>
        <v>0</v>
      </c>
      <c r="BJ147" s="17" t="s">
        <v>85</v>
      </c>
      <c r="BK147" s="139">
        <f>ROUND(I147*H147,2)</f>
        <v>0</v>
      </c>
      <c r="BL147" s="17" t="s">
        <v>142</v>
      </c>
      <c r="BM147" s="138" t="s">
        <v>269</v>
      </c>
    </row>
    <row r="148" spans="2:65" s="1" customFormat="1" ht="11.25">
      <c r="B148" s="32"/>
      <c r="D148" s="140" t="s">
        <v>129</v>
      </c>
      <c r="F148" s="141" t="s">
        <v>270</v>
      </c>
      <c r="I148" s="142"/>
      <c r="L148" s="32"/>
      <c r="M148" s="143"/>
      <c r="T148" s="53"/>
      <c r="AT148" s="17" t="s">
        <v>129</v>
      </c>
      <c r="AU148" s="17" t="s">
        <v>135</v>
      </c>
    </row>
    <row r="149" spans="2:65" s="12" customFormat="1" ht="11.25">
      <c r="B149" s="144"/>
      <c r="D149" s="145" t="s">
        <v>167</v>
      </c>
      <c r="E149" s="146" t="s">
        <v>19</v>
      </c>
      <c r="F149" s="147" t="s">
        <v>265</v>
      </c>
      <c r="H149" s="146" t="s">
        <v>19</v>
      </c>
      <c r="I149" s="148"/>
      <c r="L149" s="144"/>
      <c r="M149" s="149"/>
      <c r="T149" s="150"/>
      <c r="AT149" s="146" t="s">
        <v>167</v>
      </c>
      <c r="AU149" s="146" t="s">
        <v>135</v>
      </c>
      <c r="AV149" s="12" t="s">
        <v>85</v>
      </c>
      <c r="AW149" s="12" t="s">
        <v>37</v>
      </c>
      <c r="AX149" s="12" t="s">
        <v>77</v>
      </c>
      <c r="AY149" s="146" t="s">
        <v>119</v>
      </c>
    </row>
    <row r="150" spans="2:65" s="13" customFormat="1" ht="11.25">
      <c r="B150" s="151"/>
      <c r="D150" s="145" t="s">
        <v>167</v>
      </c>
      <c r="E150" s="152" t="s">
        <v>19</v>
      </c>
      <c r="F150" s="153" t="s">
        <v>266</v>
      </c>
      <c r="H150" s="154">
        <v>42</v>
      </c>
      <c r="I150" s="155"/>
      <c r="L150" s="151"/>
      <c r="M150" s="156"/>
      <c r="T150" s="157"/>
      <c r="AT150" s="152" t="s">
        <v>167</v>
      </c>
      <c r="AU150" s="152" t="s">
        <v>135</v>
      </c>
      <c r="AV150" s="13" t="s">
        <v>87</v>
      </c>
      <c r="AW150" s="13" t="s">
        <v>37</v>
      </c>
      <c r="AX150" s="13" t="s">
        <v>77</v>
      </c>
      <c r="AY150" s="152" t="s">
        <v>119</v>
      </c>
    </row>
    <row r="151" spans="2:65" s="1" customFormat="1" ht="37.9" customHeight="1">
      <c r="B151" s="32"/>
      <c r="C151" s="127" t="s">
        <v>171</v>
      </c>
      <c r="D151" s="127" t="s">
        <v>122</v>
      </c>
      <c r="E151" s="128" t="s">
        <v>271</v>
      </c>
      <c r="F151" s="129" t="s">
        <v>272</v>
      </c>
      <c r="G151" s="130" t="s">
        <v>224</v>
      </c>
      <c r="H151" s="131">
        <v>42</v>
      </c>
      <c r="I151" s="132"/>
      <c r="J151" s="133">
        <f>ROUND(I151*H151,2)</f>
        <v>0</v>
      </c>
      <c r="K151" s="129" t="s">
        <v>126</v>
      </c>
      <c r="L151" s="32"/>
      <c r="M151" s="134" t="s">
        <v>19</v>
      </c>
      <c r="N151" s="135" t="s">
        <v>48</v>
      </c>
      <c r="P151" s="136">
        <f>O151*H151</f>
        <v>0</v>
      </c>
      <c r="Q151" s="136">
        <v>0</v>
      </c>
      <c r="R151" s="136">
        <f>Q151*H151</f>
        <v>0</v>
      </c>
      <c r="S151" s="136">
        <v>0</v>
      </c>
      <c r="T151" s="137">
        <f>S151*H151</f>
        <v>0</v>
      </c>
      <c r="AR151" s="138" t="s">
        <v>142</v>
      </c>
      <c r="AT151" s="138" t="s">
        <v>122</v>
      </c>
      <c r="AU151" s="138" t="s">
        <v>135</v>
      </c>
      <c r="AY151" s="17" t="s">
        <v>119</v>
      </c>
      <c r="BE151" s="139">
        <f>IF(N151="základní",J151,0)</f>
        <v>0</v>
      </c>
      <c r="BF151" s="139">
        <f>IF(N151="snížená",J151,0)</f>
        <v>0</v>
      </c>
      <c r="BG151" s="139">
        <f>IF(N151="zákl. přenesená",J151,0)</f>
        <v>0</v>
      </c>
      <c r="BH151" s="139">
        <f>IF(N151="sníž. přenesená",J151,0)</f>
        <v>0</v>
      </c>
      <c r="BI151" s="139">
        <f>IF(N151="nulová",J151,0)</f>
        <v>0</v>
      </c>
      <c r="BJ151" s="17" t="s">
        <v>85</v>
      </c>
      <c r="BK151" s="139">
        <f>ROUND(I151*H151,2)</f>
        <v>0</v>
      </c>
      <c r="BL151" s="17" t="s">
        <v>142</v>
      </c>
      <c r="BM151" s="138" t="s">
        <v>273</v>
      </c>
    </row>
    <row r="152" spans="2:65" s="1" customFormat="1" ht="11.25">
      <c r="B152" s="32"/>
      <c r="D152" s="140" t="s">
        <v>129</v>
      </c>
      <c r="F152" s="141" t="s">
        <v>274</v>
      </c>
      <c r="I152" s="142"/>
      <c r="L152" s="32"/>
      <c r="M152" s="143"/>
      <c r="T152" s="53"/>
      <c r="AT152" s="17" t="s">
        <v>129</v>
      </c>
      <c r="AU152" s="17" t="s">
        <v>135</v>
      </c>
    </row>
    <row r="153" spans="2:65" s="12" customFormat="1" ht="11.25">
      <c r="B153" s="144"/>
      <c r="D153" s="145" t="s">
        <v>167</v>
      </c>
      <c r="E153" s="146" t="s">
        <v>19</v>
      </c>
      <c r="F153" s="147" t="s">
        <v>265</v>
      </c>
      <c r="H153" s="146" t="s">
        <v>19</v>
      </c>
      <c r="I153" s="148"/>
      <c r="L153" s="144"/>
      <c r="M153" s="149"/>
      <c r="T153" s="150"/>
      <c r="AT153" s="146" t="s">
        <v>167</v>
      </c>
      <c r="AU153" s="146" t="s">
        <v>135</v>
      </c>
      <c r="AV153" s="12" t="s">
        <v>85</v>
      </c>
      <c r="AW153" s="12" t="s">
        <v>37</v>
      </c>
      <c r="AX153" s="12" t="s">
        <v>77</v>
      </c>
      <c r="AY153" s="146" t="s">
        <v>119</v>
      </c>
    </row>
    <row r="154" spans="2:65" s="13" customFormat="1" ht="11.25">
      <c r="B154" s="151"/>
      <c r="D154" s="145" t="s">
        <v>167</v>
      </c>
      <c r="E154" s="152" t="s">
        <v>19</v>
      </c>
      <c r="F154" s="153" t="s">
        <v>266</v>
      </c>
      <c r="H154" s="154">
        <v>42</v>
      </c>
      <c r="I154" s="155"/>
      <c r="L154" s="151"/>
      <c r="M154" s="156"/>
      <c r="T154" s="157"/>
      <c r="AT154" s="152" t="s">
        <v>167</v>
      </c>
      <c r="AU154" s="152" t="s">
        <v>135</v>
      </c>
      <c r="AV154" s="13" t="s">
        <v>87</v>
      </c>
      <c r="AW154" s="13" t="s">
        <v>37</v>
      </c>
      <c r="AX154" s="13" t="s">
        <v>77</v>
      </c>
      <c r="AY154" s="152" t="s">
        <v>119</v>
      </c>
    </row>
    <row r="155" spans="2:65" s="11" customFormat="1" ht="20.85" customHeight="1">
      <c r="B155" s="115"/>
      <c r="D155" s="116" t="s">
        <v>76</v>
      </c>
      <c r="E155" s="125" t="s">
        <v>275</v>
      </c>
      <c r="F155" s="125" t="s">
        <v>276</v>
      </c>
      <c r="I155" s="118"/>
      <c r="J155" s="126">
        <f>BK155</f>
        <v>0</v>
      </c>
      <c r="L155" s="115"/>
      <c r="M155" s="120"/>
      <c r="P155" s="121">
        <f>SUM(P156:P200)</f>
        <v>0</v>
      </c>
      <c r="R155" s="121">
        <f>SUM(R156:R200)</f>
        <v>0</v>
      </c>
      <c r="T155" s="122">
        <f>SUM(T156:T200)</f>
        <v>0</v>
      </c>
      <c r="AR155" s="116" t="s">
        <v>85</v>
      </c>
      <c r="AT155" s="123" t="s">
        <v>76</v>
      </c>
      <c r="AU155" s="123" t="s">
        <v>87</v>
      </c>
      <c r="AY155" s="116" t="s">
        <v>119</v>
      </c>
      <c r="BK155" s="124">
        <f>SUM(BK156:BK200)</f>
        <v>0</v>
      </c>
    </row>
    <row r="156" spans="2:65" s="1" customFormat="1" ht="62.65" customHeight="1">
      <c r="B156" s="32"/>
      <c r="C156" s="127" t="s">
        <v>176</v>
      </c>
      <c r="D156" s="127" t="s">
        <v>122</v>
      </c>
      <c r="E156" s="128" t="s">
        <v>277</v>
      </c>
      <c r="F156" s="129" t="s">
        <v>278</v>
      </c>
      <c r="G156" s="130" t="s">
        <v>224</v>
      </c>
      <c r="H156" s="131">
        <v>677.80100000000004</v>
      </c>
      <c r="I156" s="132"/>
      <c r="J156" s="133">
        <f>ROUND(I156*H156,2)</f>
        <v>0</v>
      </c>
      <c r="K156" s="129" t="s">
        <v>126</v>
      </c>
      <c r="L156" s="32"/>
      <c r="M156" s="134" t="s">
        <v>19</v>
      </c>
      <c r="N156" s="135" t="s">
        <v>48</v>
      </c>
      <c r="P156" s="136">
        <f>O156*H156</f>
        <v>0</v>
      </c>
      <c r="Q156" s="136">
        <v>0</v>
      </c>
      <c r="R156" s="136">
        <f>Q156*H156</f>
        <v>0</v>
      </c>
      <c r="S156" s="136">
        <v>0</v>
      </c>
      <c r="T156" s="137">
        <f>S156*H156</f>
        <v>0</v>
      </c>
      <c r="AR156" s="138" t="s">
        <v>142</v>
      </c>
      <c r="AT156" s="138" t="s">
        <v>122</v>
      </c>
      <c r="AU156" s="138" t="s">
        <v>135</v>
      </c>
      <c r="AY156" s="17" t="s">
        <v>119</v>
      </c>
      <c r="BE156" s="139">
        <f>IF(N156="základní",J156,0)</f>
        <v>0</v>
      </c>
      <c r="BF156" s="139">
        <f>IF(N156="snížená",J156,0)</f>
        <v>0</v>
      </c>
      <c r="BG156" s="139">
        <f>IF(N156="zákl. přenesená",J156,0)</f>
        <v>0</v>
      </c>
      <c r="BH156" s="139">
        <f>IF(N156="sníž. přenesená",J156,0)</f>
        <v>0</v>
      </c>
      <c r="BI156" s="139">
        <f>IF(N156="nulová",J156,0)</f>
        <v>0</v>
      </c>
      <c r="BJ156" s="17" t="s">
        <v>85</v>
      </c>
      <c r="BK156" s="139">
        <f>ROUND(I156*H156,2)</f>
        <v>0</v>
      </c>
      <c r="BL156" s="17" t="s">
        <v>142</v>
      </c>
      <c r="BM156" s="138" t="s">
        <v>279</v>
      </c>
    </row>
    <row r="157" spans="2:65" s="1" customFormat="1" ht="11.25">
      <c r="B157" s="32"/>
      <c r="D157" s="140" t="s">
        <v>129</v>
      </c>
      <c r="F157" s="141" t="s">
        <v>280</v>
      </c>
      <c r="I157" s="142"/>
      <c r="L157" s="32"/>
      <c r="M157" s="143"/>
      <c r="T157" s="53"/>
      <c r="AT157" s="17" t="s">
        <v>129</v>
      </c>
      <c r="AU157" s="17" t="s">
        <v>135</v>
      </c>
    </row>
    <row r="158" spans="2:65" s="12" customFormat="1" ht="11.25">
      <c r="B158" s="144"/>
      <c r="D158" s="145" t="s">
        <v>167</v>
      </c>
      <c r="E158" s="146" t="s">
        <v>19</v>
      </c>
      <c r="F158" s="147" t="s">
        <v>281</v>
      </c>
      <c r="H158" s="146" t="s">
        <v>19</v>
      </c>
      <c r="I158" s="148"/>
      <c r="L158" s="144"/>
      <c r="M158" s="149"/>
      <c r="T158" s="150"/>
      <c r="AT158" s="146" t="s">
        <v>167</v>
      </c>
      <c r="AU158" s="146" t="s">
        <v>135</v>
      </c>
      <c r="AV158" s="12" t="s">
        <v>85</v>
      </c>
      <c r="AW158" s="12" t="s">
        <v>37</v>
      </c>
      <c r="AX158" s="12" t="s">
        <v>77</v>
      </c>
      <c r="AY158" s="146" t="s">
        <v>119</v>
      </c>
    </row>
    <row r="159" spans="2:65" s="13" customFormat="1" ht="11.25">
      <c r="B159" s="151"/>
      <c r="D159" s="145" t="s">
        <v>167</v>
      </c>
      <c r="E159" s="152" t="s">
        <v>19</v>
      </c>
      <c r="F159" s="153" t="s">
        <v>282</v>
      </c>
      <c r="H159" s="154">
        <v>607.10900000000004</v>
      </c>
      <c r="I159" s="155"/>
      <c r="L159" s="151"/>
      <c r="M159" s="156"/>
      <c r="T159" s="157"/>
      <c r="AT159" s="152" t="s">
        <v>167</v>
      </c>
      <c r="AU159" s="152" t="s">
        <v>135</v>
      </c>
      <c r="AV159" s="13" t="s">
        <v>87</v>
      </c>
      <c r="AW159" s="13" t="s">
        <v>37</v>
      </c>
      <c r="AX159" s="13" t="s">
        <v>77</v>
      </c>
      <c r="AY159" s="152" t="s">
        <v>119</v>
      </c>
    </row>
    <row r="160" spans="2:65" s="13" customFormat="1" ht="11.25">
      <c r="B160" s="151"/>
      <c r="D160" s="145" t="s">
        <v>167</v>
      </c>
      <c r="E160" s="152" t="s">
        <v>19</v>
      </c>
      <c r="F160" s="153" t="s">
        <v>283</v>
      </c>
      <c r="H160" s="154">
        <v>54.06</v>
      </c>
      <c r="I160" s="155"/>
      <c r="L160" s="151"/>
      <c r="M160" s="156"/>
      <c r="T160" s="157"/>
      <c r="AT160" s="152" t="s">
        <v>167</v>
      </c>
      <c r="AU160" s="152" t="s">
        <v>135</v>
      </c>
      <c r="AV160" s="13" t="s">
        <v>87</v>
      </c>
      <c r="AW160" s="13" t="s">
        <v>37</v>
      </c>
      <c r="AX160" s="13" t="s">
        <v>77</v>
      </c>
      <c r="AY160" s="152" t="s">
        <v>119</v>
      </c>
    </row>
    <row r="161" spans="2:65" s="13" customFormat="1" ht="11.25">
      <c r="B161" s="151"/>
      <c r="D161" s="145" t="s">
        <v>167</v>
      </c>
      <c r="E161" s="152" t="s">
        <v>19</v>
      </c>
      <c r="F161" s="153" t="s">
        <v>284</v>
      </c>
      <c r="H161" s="154">
        <v>1.44</v>
      </c>
      <c r="I161" s="155"/>
      <c r="L161" s="151"/>
      <c r="M161" s="156"/>
      <c r="T161" s="157"/>
      <c r="AT161" s="152" t="s">
        <v>167</v>
      </c>
      <c r="AU161" s="152" t="s">
        <v>135</v>
      </c>
      <c r="AV161" s="13" t="s">
        <v>87</v>
      </c>
      <c r="AW161" s="13" t="s">
        <v>37</v>
      </c>
      <c r="AX161" s="13" t="s">
        <v>77</v>
      </c>
      <c r="AY161" s="152" t="s">
        <v>119</v>
      </c>
    </row>
    <row r="162" spans="2:65" s="13" customFormat="1" ht="11.25">
      <c r="B162" s="151"/>
      <c r="D162" s="145" t="s">
        <v>167</v>
      </c>
      <c r="E162" s="152" t="s">
        <v>19</v>
      </c>
      <c r="F162" s="153" t="s">
        <v>285</v>
      </c>
      <c r="H162" s="154">
        <v>5.016</v>
      </c>
      <c r="I162" s="155"/>
      <c r="L162" s="151"/>
      <c r="M162" s="156"/>
      <c r="T162" s="157"/>
      <c r="AT162" s="152" t="s">
        <v>167</v>
      </c>
      <c r="AU162" s="152" t="s">
        <v>135</v>
      </c>
      <c r="AV162" s="13" t="s">
        <v>87</v>
      </c>
      <c r="AW162" s="13" t="s">
        <v>37</v>
      </c>
      <c r="AX162" s="13" t="s">
        <v>77</v>
      </c>
      <c r="AY162" s="152" t="s">
        <v>119</v>
      </c>
    </row>
    <row r="163" spans="2:65" s="12" customFormat="1" ht="11.25">
      <c r="B163" s="144"/>
      <c r="D163" s="145" t="s">
        <v>167</v>
      </c>
      <c r="E163" s="146" t="s">
        <v>19</v>
      </c>
      <c r="F163" s="147" t="s">
        <v>286</v>
      </c>
      <c r="H163" s="146" t="s">
        <v>19</v>
      </c>
      <c r="I163" s="148"/>
      <c r="L163" s="144"/>
      <c r="M163" s="149"/>
      <c r="T163" s="150"/>
      <c r="AT163" s="146" t="s">
        <v>167</v>
      </c>
      <c r="AU163" s="146" t="s">
        <v>135</v>
      </c>
      <c r="AV163" s="12" t="s">
        <v>85</v>
      </c>
      <c r="AW163" s="12" t="s">
        <v>37</v>
      </c>
      <c r="AX163" s="12" t="s">
        <v>77</v>
      </c>
      <c r="AY163" s="146" t="s">
        <v>119</v>
      </c>
    </row>
    <row r="164" spans="2:65" s="13" customFormat="1" ht="11.25">
      <c r="B164" s="151"/>
      <c r="D164" s="145" t="s">
        <v>167</v>
      </c>
      <c r="E164" s="152" t="s">
        <v>19</v>
      </c>
      <c r="F164" s="153" t="s">
        <v>287</v>
      </c>
      <c r="H164" s="154">
        <v>10.176</v>
      </c>
      <c r="I164" s="155"/>
      <c r="L164" s="151"/>
      <c r="M164" s="156"/>
      <c r="T164" s="157"/>
      <c r="AT164" s="152" t="s">
        <v>167</v>
      </c>
      <c r="AU164" s="152" t="s">
        <v>135</v>
      </c>
      <c r="AV164" s="13" t="s">
        <v>87</v>
      </c>
      <c r="AW164" s="13" t="s">
        <v>37</v>
      </c>
      <c r="AX164" s="13" t="s">
        <v>77</v>
      </c>
      <c r="AY164" s="152" t="s">
        <v>119</v>
      </c>
    </row>
    <row r="165" spans="2:65" s="1" customFormat="1" ht="62.65" customHeight="1">
      <c r="B165" s="32"/>
      <c r="C165" s="127" t="s">
        <v>288</v>
      </c>
      <c r="D165" s="127" t="s">
        <v>122</v>
      </c>
      <c r="E165" s="128" t="s">
        <v>289</v>
      </c>
      <c r="F165" s="129" t="s">
        <v>290</v>
      </c>
      <c r="G165" s="130" t="s">
        <v>224</v>
      </c>
      <c r="H165" s="131">
        <v>657.44899999999996</v>
      </c>
      <c r="I165" s="132"/>
      <c r="J165" s="133">
        <f>ROUND(I165*H165,2)</f>
        <v>0</v>
      </c>
      <c r="K165" s="129" t="s">
        <v>126</v>
      </c>
      <c r="L165" s="32"/>
      <c r="M165" s="134" t="s">
        <v>19</v>
      </c>
      <c r="N165" s="135" t="s">
        <v>48</v>
      </c>
      <c r="P165" s="136">
        <f>O165*H165</f>
        <v>0</v>
      </c>
      <c r="Q165" s="136">
        <v>0</v>
      </c>
      <c r="R165" s="136">
        <f>Q165*H165</f>
        <v>0</v>
      </c>
      <c r="S165" s="136">
        <v>0</v>
      </c>
      <c r="T165" s="137">
        <f>S165*H165</f>
        <v>0</v>
      </c>
      <c r="AR165" s="138" t="s">
        <v>142</v>
      </c>
      <c r="AT165" s="138" t="s">
        <v>122</v>
      </c>
      <c r="AU165" s="138" t="s">
        <v>135</v>
      </c>
      <c r="AY165" s="17" t="s">
        <v>119</v>
      </c>
      <c r="BE165" s="139">
        <f>IF(N165="základní",J165,0)</f>
        <v>0</v>
      </c>
      <c r="BF165" s="139">
        <f>IF(N165="snížená",J165,0)</f>
        <v>0</v>
      </c>
      <c r="BG165" s="139">
        <f>IF(N165="zákl. přenesená",J165,0)</f>
        <v>0</v>
      </c>
      <c r="BH165" s="139">
        <f>IF(N165="sníž. přenesená",J165,0)</f>
        <v>0</v>
      </c>
      <c r="BI165" s="139">
        <f>IF(N165="nulová",J165,0)</f>
        <v>0</v>
      </c>
      <c r="BJ165" s="17" t="s">
        <v>85</v>
      </c>
      <c r="BK165" s="139">
        <f>ROUND(I165*H165,2)</f>
        <v>0</v>
      </c>
      <c r="BL165" s="17" t="s">
        <v>142</v>
      </c>
      <c r="BM165" s="138" t="s">
        <v>291</v>
      </c>
    </row>
    <row r="166" spans="2:65" s="1" customFormat="1" ht="11.25">
      <c r="B166" s="32"/>
      <c r="D166" s="140" t="s">
        <v>129</v>
      </c>
      <c r="F166" s="141" t="s">
        <v>292</v>
      </c>
      <c r="I166" s="142"/>
      <c r="L166" s="32"/>
      <c r="M166" s="143"/>
      <c r="T166" s="53"/>
      <c r="AT166" s="17" t="s">
        <v>129</v>
      </c>
      <c r="AU166" s="17" t="s">
        <v>135</v>
      </c>
    </row>
    <row r="167" spans="2:65" s="12" customFormat="1" ht="11.25">
      <c r="B167" s="144"/>
      <c r="D167" s="145" t="s">
        <v>167</v>
      </c>
      <c r="E167" s="146" t="s">
        <v>19</v>
      </c>
      <c r="F167" s="147" t="s">
        <v>293</v>
      </c>
      <c r="H167" s="146" t="s">
        <v>19</v>
      </c>
      <c r="I167" s="148"/>
      <c r="L167" s="144"/>
      <c r="M167" s="149"/>
      <c r="T167" s="150"/>
      <c r="AT167" s="146" t="s">
        <v>167</v>
      </c>
      <c r="AU167" s="146" t="s">
        <v>135</v>
      </c>
      <c r="AV167" s="12" t="s">
        <v>85</v>
      </c>
      <c r="AW167" s="12" t="s">
        <v>37</v>
      </c>
      <c r="AX167" s="12" t="s">
        <v>77</v>
      </c>
      <c r="AY167" s="146" t="s">
        <v>119</v>
      </c>
    </row>
    <row r="168" spans="2:65" s="12" customFormat="1" ht="11.25">
      <c r="B168" s="144"/>
      <c r="D168" s="145" t="s">
        <v>167</v>
      </c>
      <c r="E168" s="146" t="s">
        <v>19</v>
      </c>
      <c r="F168" s="147" t="s">
        <v>294</v>
      </c>
      <c r="H168" s="146" t="s">
        <v>19</v>
      </c>
      <c r="I168" s="148"/>
      <c r="L168" s="144"/>
      <c r="M168" s="149"/>
      <c r="T168" s="150"/>
      <c r="AT168" s="146" t="s">
        <v>167</v>
      </c>
      <c r="AU168" s="146" t="s">
        <v>135</v>
      </c>
      <c r="AV168" s="12" t="s">
        <v>85</v>
      </c>
      <c r="AW168" s="12" t="s">
        <v>37</v>
      </c>
      <c r="AX168" s="12" t="s">
        <v>77</v>
      </c>
      <c r="AY168" s="146" t="s">
        <v>119</v>
      </c>
    </row>
    <row r="169" spans="2:65" s="13" customFormat="1" ht="11.25">
      <c r="B169" s="151"/>
      <c r="D169" s="145" t="s">
        <v>167</v>
      </c>
      <c r="E169" s="152" t="s">
        <v>19</v>
      </c>
      <c r="F169" s="153" t="s">
        <v>282</v>
      </c>
      <c r="H169" s="154">
        <v>607.10900000000004</v>
      </c>
      <c r="I169" s="155"/>
      <c r="L169" s="151"/>
      <c r="M169" s="156"/>
      <c r="T169" s="157"/>
      <c r="AT169" s="152" t="s">
        <v>167</v>
      </c>
      <c r="AU169" s="152" t="s">
        <v>135</v>
      </c>
      <c r="AV169" s="13" t="s">
        <v>87</v>
      </c>
      <c r="AW169" s="13" t="s">
        <v>37</v>
      </c>
      <c r="AX169" s="13" t="s">
        <v>77</v>
      </c>
      <c r="AY169" s="152" t="s">
        <v>119</v>
      </c>
    </row>
    <row r="170" spans="2:65" s="13" customFormat="1" ht="11.25">
      <c r="B170" s="151"/>
      <c r="D170" s="145" t="s">
        <v>167</v>
      </c>
      <c r="E170" s="152" t="s">
        <v>19</v>
      </c>
      <c r="F170" s="153" t="s">
        <v>283</v>
      </c>
      <c r="H170" s="154">
        <v>54.06</v>
      </c>
      <c r="I170" s="155"/>
      <c r="L170" s="151"/>
      <c r="M170" s="156"/>
      <c r="T170" s="157"/>
      <c r="AT170" s="152" t="s">
        <v>167</v>
      </c>
      <c r="AU170" s="152" t="s">
        <v>135</v>
      </c>
      <c r="AV170" s="13" t="s">
        <v>87</v>
      </c>
      <c r="AW170" s="13" t="s">
        <v>37</v>
      </c>
      <c r="AX170" s="13" t="s">
        <v>77</v>
      </c>
      <c r="AY170" s="152" t="s">
        <v>119</v>
      </c>
    </row>
    <row r="171" spans="2:65" s="13" customFormat="1" ht="11.25">
      <c r="B171" s="151"/>
      <c r="D171" s="145" t="s">
        <v>167</v>
      </c>
      <c r="E171" s="152" t="s">
        <v>19</v>
      </c>
      <c r="F171" s="153" t="s">
        <v>284</v>
      </c>
      <c r="H171" s="154">
        <v>1.44</v>
      </c>
      <c r="I171" s="155"/>
      <c r="L171" s="151"/>
      <c r="M171" s="156"/>
      <c r="T171" s="157"/>
      <c r="AT171" s="152" t="s">
        <v>167</v>
      </c>
      <c r="AU171" s="152" t="s">
        <v>135</v>
      </c>
      <c r="AV171" s="13" t="s">
        <v>87</v>
      </c>
      <c r="AW171" s="13" t="s">
        <v>37</v>
      </c>
      <c r="AX171" s="13" t="s">
        <v>77</v>
      </c>
      <c r="AY171" s="152" t="s">
        <v>119</v>
      </c>
    </row>
    <row r="172" spans="2:65" s="13" customFormat="1" ht="11.25">
      <c r="B172" s="151"/>
      <c r="D172" s="145" t="s">
        <v>167</v>
      </c>
      <c r="E172" s="152" t="s">
        <v>19</v>
      </c>
      <c r="F172" s="153" t="s">
        <v>285</v>
      </c>
      <c r="H172" s="154">
        <v>5.016</v>
      </c>
      <c r="I172" s="155"/>
      <c r="L172" s="151"/>
      <c r="M172" s="156"/>
      <c r="T172" s="157"/>
      <c r="AT172" s="152" t="s">
        <v>167</v>
      </c>
      <c r="AU172" s="152" t="s">
        <v>135</v>
      </c>
      <c r="AV172" s="13" t="s">
        <v>87</v>
      </c>
      <c r="AW172" s="13" t="s">
        <v>37</v>
      </c>
      <c r="AX172" s="13" t="s">
        <v>77</v>
      </c>
      <c r="AY172" s="152" t="s">
        <v>119</v>
      </c>
    </row>
    <row r="173" spans="2:65" s="12" customFormat="1" ht="11.25">
      <c r="B173" s="144"/>
      <c r="D173" s="145" t="s">
        <v>167</v>
      </c>
      <c r="E173" s="146" t="s">
        <v>19</v>
      </c>
      <c r="F173" s="147" t="s">
        <v>295</v>
      </c>
      <c r="H173" s="146" t="s">
        <v>19</v>
      </c>
      <c r="I173" s="148"/>
      <c r="L173" s="144"/>
      <c r="M173" s="149"/>
      <c r="T173" s="150"/>
      <c r="AT173" s="146" t="s">
        <v>167</v>
      </c>
      <c r="AU173" s="146" t="s">
        <v>135</v>
      </c>
      <c r="AV173" s="12" t="s">
        <v>85</v>
      </c>
      <c r="AW173" s="12" t="s">
        <v>37</v>
      </c>
      <c r="AX173" s="12" t="s">
        <v>77</v>
      </c>
      <c r="AY173" s="146" t="s">
        <v>119</v>
      </c>
    </row>
    <row r="174" spans="2:65" s="13" customFormat="1" ht="11.25">
      <c r="B174" s="151"/>
      <c r="D174" s="145" t="s">
        <v>167</v>
      </c>
      <c r="E174" s="152" t="s">
        <v>19</v>
      </c>
      <c r="F174" s="153" t="s">
        <v>296</v>
      </c>
      <c r="H174" s="154">
        <v>-10.176</v>
      </c>
      <c r="I174" s="155"/>
      <c r="L174" s="151"/>
      <c r="M174" s="156"/>
      <c r="T174" s="157"/>
      <c r="AT174" s="152" t="s">
        <v>167</v>
      </c>
      <c r="AU174" s="152" t="s">
        <v>135</v>
      </c>
      <c r="AV174" s="13" t="s">
        <v>87</v>
      </c>
      <c r="AW174" s="13" t="s">
        <v>37</v>
      </c>
      <c r="AX174" s="13" t="s">
        <v>77</v>
      </c>
      <c r="AY174" s="152" t="s">
        <v>119</v>
      </c>
    </row>
    <row r="175" spans="2:65" s="1" customFormat="1" ht="66.75" customHeight="1">
      <c r="B175" s="32"/>
      <c r="C175" s="127" t="s">
        <v>214</v>
      </c>
      <c r="D175" s="127" t="s">
        <v>122</v>
      </c>
      <c r="E175" s="128" t="s">
        <v>297</v>
      </c>
      <c r="F175" s="129" t="s">
        <v>298</v>
      </c>
      <c r="G175" s="130" t="s">
        <v>224</v>
      </c>
      <c r="H175" s="131">
        <v>6574.49</v>
      </c>
      <c r="I175" s="132"/>
      <c r="J175" s="133">
        <f>ROUND(I175*H175,2)</f>
        <v>0</v>
      </c>
      <c r="K175" s="129" t="s">
        <v>126</v>
      </c>
      <c r="L175" s="32"/>
      <c r="M175" s="134" t="s">
        <v>19</v>
      </c>
      <c r="N175" s="135" t="s">
        <v>48</v>
      </c>
      <c r="P175" s="136">
        <f>O175*H175</f>
        <v>0</v>
      </c>
      <c r="Q175" s="136">
        <v>0</v>
      </c>
      <c r="R175" s="136">
        <f>Q175*H175</f>
        <v>0</v>
      </c>
      <c r="S175" s="136">
        <v>0</v>
      </c>
      <c r="T175" s="137">
        <f>S175*H175</f>
        <v>0</v>
      </c>
      <c r="AR175" s="138" t="s">
        <v>142</v>
      </c>
      <c r="AT175" s="138" t="s">
        <v>122</v>
      </c>
      <c r="AU175" s="138" t="s">
        <v>135</v>
      </c>
      <c r="AY175" s="17" t="s">
        <v>119</v>
      </c>
      <c r="BE175" s="139">
        <f>IF(N175="základní",J175,0)</f>
        <v>0</v>
      </c>
      <c r="BF175" s="139">
        <f>IF(N175="snížená",J175,0)</f>
        <v>0</v>
      </c>
      <c r="BG175" s="139">
        <f>IF(N175="zákl. přenesená",J175,0)</f>
        <v>0</v>
      </c>
      <c r="BH175" s="139">
        <f>IF(N175="sníž. přenesená",J175,0)</f>
        <v>0</v>
      </c>
      <c r="BI175" s="139">
        <f>IF(N175="nulová",J175,0)</f>
        <v>0</v>
      </c>
      <c r="BJ175" s="17" t="s">
        <v>85</v>
      </c>
      <c r="BK175" s="139">
        <f>ROUND(I175*H175,2)</f>
        <v>0</v>
      </c>
      <c r="BL175" s="17" t="s">
        <v>142</v>
      </c>
      <c r="BM175" s="138" t="s">
        <v>299</v>
      </c>
    </row>
    <row r="176" spans="2:65" s="1" customFormat="1" ht="11.25">
      <c r="B176" s="32"/>
      <c r="D176" s="140" t="s">
        <v>129</v>
      </c>
      <c r="F176" s="141" t="s">
        <v>300</v>
      </c>
      <c r="I176" s="142"/>
      <c r="L176" s="32"/>
      <c r="M176" s="143"/>
      <c r="T176" s="53"/>
      <c r="AT176" s="17" t="s">
        <v>129</v>
      </c>
      <c r="AU176" s="17" t="s">
        <v>135</v>
      </c>
    </row>
    <row r="177" spans="2:65" s="12" customFormat="1" ht="11.25">
      <c r="B177" s="144"/>
      <c r="D177" s="145" t="s">
        <v>167</v>
      </c>
      <c r="E177" s="146" t="s">
        <v>19</v>
      </c>
      <c r="F177" s="147" t="s">
        <v>301</v>
      </c>
      <c r="H177" s="146" t="s">
        <v>19</v>
      </c>
      <c r="I177" s="148"/>
      <c r="L177" s="144"/>
      <c r="M177" s="149"/>
      <c r="T177" s="150"/>
      <c r="AT177" s="146" t="s">
        <v>167</v>
      </c>
      <c r="AU177" s="146" t="s">
        <v>135</v>
      </c>
      <c r="AV177" s="12" t="s">
        <v>85</v>
      </c>
      <c r="AW177" s="12" t="s">
        <v>37</v>
      </c>
      <c r="AX177" s="12" t="s">
        <v>77</v>
      </c>
      <c r="AY177" s="146" t="s">
        <v>119</v>
      </c>
    </row>
    <row r="178" spans="2:65" s="13" customFormat="1" ht="11.25">
      <c r="B178" s="151"/>
      <c r="D178" s="145" t="s">
        <v>167</v>
      </c>
      <c r="E178" s="152" t="s">
        <v>19</v>
      </c>
      <c r="F178" s="153" t="s">
        <v>302</v>
      </c>
      <c r="H178" s="154">
        <v>657.44899999999996</v>
      </c>
      <c r="I178" s="155"/>
      <c r="L178" s="151"/>
      <c r="M178" s="156"/>
      <c r="T178" s="157"/>
      <c r="AT178" s="152" t="s">
        <v>167</v>
      </c>
      <c r="AU178" s="152" t="s">
        <v>135</v>
      </c>
      <c r="AV178" s="13" t="s">
        <v>87</v>
      </c>
      <c r="AW178" s="13" t="s">
        <v>37</v>
      </c>
      <c r="AX178" s="13" t="s">
        <v>77</v>
      </c>
      <c r="AY178" s="152" t="s">
        <v>119</v>
      </c>
    </row>
    <row r="179" spans="2:65" s="13" customFormat="1" ht="11.25">
      <c r="B179" s="151"/>
      <c r="D179" s="145" t="s">
        <v>167</v>
      </c>
      <c r="F179" s="153" t="s">
        <v>303</v>
      </c>
      <c r="H179" s="154">
        <v>6574.49</v>
      </c>
      <c r="I179" s="155"/>
      <c r="L179" s="151"/>
      <c r="M179" s="156"/>
      <c r="T179" s="157"/>
      <c r="AT179" s="152" t="s">
        <v>167</v>
      </c>
      <c r="AU179" s="152" t="s">
        <v>135</v>
      </c>
      <c r="AV179" s="13" t="s">
        <v>87</v>
      </c>
      <c r="AW179" s="13" t="s">
        <v>4</v>
      </c>
      <c r="AX179" s="13" t="s">
        <v>85</v>
      </c>
      <c r="AY179" s="152" t="s">
        <v>119</v>
      </c>
    </row>
    <row r="180" spans="2:65" s="1" customFormat="1" ht="44.25" customHeight="1">
      <c r="B180" s="32"/>
      <c r="C180" s="127" t="s">
        <v>231</v>
      </c>
      <c r="D180" s="127" t="s">
        <v>122</v>
      </c>
      <c r="E180" s="128" t="s">
        <v>304</v>
      </c>
      <c r="F180" s="129" t="s">
        <v>305</v>
      </c>
      <c r="G180" s="130" t="s">
        <v>224</v>
      </c>
      <c r="H180" s="131">
        <v>667.625</v>
      </c>
      <c r="I180" s="132"/>
      <c r="J180" s="133">
        <f>ROUND(I180*H180,2)</f>
        <v>0</v>
      </c>
      <c r="K180" s="129" t="s">
        <v>126</v>
      </c>
      <c r="L180" s="32"/>
      <c r="M180" s="134" t="s">
        <v>19</v>
      </c>
      <c r="N180" s="135" t="s">
        <v>48</v>
      </c>
      <c r="P180" s="136">
        <f>O180*H180</f>
        <v>0</v>
      </c>
      <c r="Q180" s="136">
        <v>0</v>
      </c>
      <c r="R180" s="136">
        <f>Q180*H180</f>
        <v>0</v>
      </c>
      <c r="S180" s="136">
        <v>0</v>
      </c>
      <c r="T180" s="137">
        <f>S180*H180</f>
        <v>0</v>
      </c>
      <c r="AR180" s="138" t="s">
        <v>142</v>
      </c>
      <c r="AT180" s="138" t="s">
        <v>122</v>
      </c>
      <c r="AU180" s="138" t="s">
        <v>135</v>
      </c>
      <c r="AY180" s="17" t="s">
        <v>119</v>
      </c>
      <c r="BE180" s="139">
        <f>IF(N180="základní",J180,0)</f>
        <v>0</v>
      </c>
      <c r="BF180" s="139">
        <f>IF(N180="snížená",J180,0)</f>
        <v>0</v>
      </c>
      <c r="BG180" s="139">
        <f>IF(N180="zákl. přenesená",J180,0)</f>
        <v>0</v>
      </c>
      <c r="BH180" s="139">
        <f>IF(N180="sníž. přenesená",J180,0)</f>
        <v>0</v>
      </c>
      <c r="BI180" s="139">
        <f>IF(N180="nulová",J180,0)</f>
        <v>0</v>
      </c>
      <c r="BJ180" s="17" t="s">
        <v>85</v>
      </c>
      <c r="BK180" s="139">
        <f>ROUND(I180*H180,2)</f>
        <v>0</v>
      </c>
      <c r="BL180" s="17" t="s">
        <v>142</v>
      </c>
      <c r="BM180" s="138" t="s">
        <v>306</v>
      </c>
    </row>
    <row r="181" spans="2:65" s="1" customFormat="1" ht="11.25">
      <c r="B181" s="32"/>
      <c r="D181" s="140" t="s">
        <v>129</v>
      </c>
      <c r="F181" s="141" t="s">
        <v>307</v>
      </c>
      <c r="I181" s="142"/>
      <c r="L181" s="32"/>
      <c r="M181" s="143"/>
      <c r="T181" s="53"/>
      <c r="AT181" s="17" t="s">
        <v>129</v>
      </c>
      <c r="AU181" s="17" t="s">
        <v>135</v>
      </c>
    </row>
    <row r="182" spans="2:65" s="12" customFormat="1" ht="22.5">
      <c r="B182" s="144"/>
      <c r="D182" s="145" t="s">
        <v>167</v>
      </c>
      <c r="E182" s="146" t="s">
        <v>19</v>
      </c>
      <c r="F182" s="147" t="s">
        <v>308</v>
      </c>
      <c r="H182" s="146" t="s">
        <v>19</v>
      </c>
      <c r="I182" s="148"/>
      <c r="L182" s="144"/>
      <c r="M182" s="149"/>
      <c r="T182" s="150"/>
      <c r="AT182" s="146" t="s">
        <v>167</v>
      </c>
      <c r="AU182" s="146" t="s">
        <v>135</v>
      </c>
      <c r="AV182" s="12" t="s">
        <v>85</v>
      </c>
      <c r="AW182" s="12" t="s">
        <v>37</v>
      </c>
      <c r="AX182" s="12" t="s">
        <v>77</v>
      </c>
      <c r="AY182" s="146" t="s">
        <v>119</v>
      </c>
    </row>
    <row r="183" spans="2:65" s="12" customFormat="1" ht="11.25">
      <c r="B183" s="144"/>
      <c r="D183" s="145" t="s">
        <v>167</v>
      </c>
      <c r="E183" s="146" t="s">
        <v>19</v>
      </c>
      <c r="F183" s="147" t="s">
        <v>294</v>
      </c>
      <c r="H183" s="146" t="s">
        <v>19</v>
      </c>
      <c r="I183" s="148"/>
      <c r="L183" s="144"/>
      <c r="M183" s="149"/>
      <c r="T183" s="150"/>
      <c r="AT183" s="146" t="s">
        <v>167</v>
      </c>
      <c r="AU183" s="146" t="s">
        <v>135</v>
      </c>
      <c r="AV183" s="12" t="s">
        <v>85</v>
      </c>
      <c r="AW183" s="12" t="s">
        <v>37</v>
      </c>
      <c r="AX183" s="12" t="s">
        <v>77</v>
      </c>
      <c r="AY183" s="146" t="s">
        <v>119</v>
      </c>
    </row>
    <row r="184" spans="2:65" s="13" customFormat="1" ht="11.25">
      <c r="B184" s="151"/>
      <c r="D184" s="145" t="s">
        <v>167</v>
      </c>
      <c r="E184" s="152" t="s">
        <v>19</v>
      </c>
      <c r="F184" s="153" t="s">
        <v>282</v>
      </c>
      <c r="H184" s="154">
        <v>607.10900000000004</v>
      </c>
      <c r="I184" s="155"/>
      <c r="L184" s="151"/>
      <c r="M184" s="156"/>
      <c r="T184" s="157"/>
      <c r="AT184" s="152" t="s">
        <v>167</v>
      </c>
      <c r="AU184" s="152" t="s">
        <v>135</v>
      </c>
      <c r="AV184" s="13" t="s">
        <v>87</v>
      </c>
      <c r="AW184" s="13" t="s">
        <v>37</v>
      </c>
      <c r="AX184" s="13" t="s">
        <v>77</v>
      </c>
      <c r="AY184" s="152" t="s">
        <v>119</v>
      </c>
    </row>
    <row r="185" spans="2:65" s="13" customFormat="1" ht="11.25">
      <c r="B185" s="151"/>
      <c r="D185" s="145" t="s">
        <v>167</v>
      </c>
      <c r="E185" s="152" t="s">
        <v>19</v>
      </c>
      <c r="F185" s="153" t="s">
        <v>283</v>
      </c>
      <c r="H185" s="154">
        <v>54.06</v>
      </c>
      <c r="I185" s="155"/>
      <c r="L185" s="151"/>
      <c r="M185" s="156"/>
      <c r="T185" s="157"/>
      <c r="AT185" s="152" t="s">
        <v>167</v>
      </c>
      <c r="AU185" s="152" t="s">
        <v>135</v>
      </c>
      <c r="AV185" s="13" t="s">
        <v>87</v>
      </c>
      <c r="AW185" s="13" t="s">
        <v>37</v>
      </c>
      <c r="AX185" s="13" t="s">
        <v>77</v>
      </c>
      <c r="AY185" s="152" t="s">
        <v>119</v>
      </c>
    </row>
    <row r="186" spans="2:65" s="13" customFormat="1" ht="11.25">
      <c r="B186" s="151"/>
      <c r="D186" s="145" t="s">
        <v>167</v>
      </c>
      <c r="E186" s="152" t="s">
        <v>19</v>
      </c>
      <c r="F186" s="153" t="s">
        <v>284</v>
      </c>
      <c r="H186" s="154">
        <v>1.44</v>
      </c>
      <c r="I186" s="155"/>
      <c r="L186" s="151"/>
      <c r="M186" s="156"/>
      <c r="T186" s="157"/>
      <c r="AT186" s="152" t="s">
        <v>167</v>
      </c>
      <c r="AU186" s="152" t="s">
        <v>135</v>
      </c>
      <c r="AV186" s="13" t="s">
        <v>87</v>
      </c>
      <c r="AW186" s="13" t="s">
        <v>37</v>
      </c>
      <c r="AX186" s="13" t="s">
        <v>77</v>
      </c>
      <c r="AY186" s="152" t="s">
        <v>119</v>
      </c>
    </row>
    <row r="187" spans="2:65" s="13" customFormat="1" ht="11.25">
      <c r="B187" s="151"/>
      <c r="D187" s="145" t="s">
        <v>167</v>
      </c>
      <c r="E187" s="152" t="s">
        <v>19</v>
      </c>
      <c r="F187" s="153" t="s">
        <v>285</v>
      </c>
      <c r="H187" s="154">
        <v>5.016</v>
      </c>
      <c r="I187" s="155"/>
      <c r="L187" s="151"/>
      <c r="M187" s="156"/>
      <c r="T187" s="157"/>
      <c r="AT187" s="152" t="s">
        <v>167</v>
      </c>
      <c r="AU187" s="152" t="s">
        <v>135</v>
      </c>
      <c r="AV187" s="13" t="s">
        <v>87</v>
      </c>
      <c r="AW187" s="13" t="s">
        <v>37</v>
      </c>
      <c r="AX187" s="13" t="s">
        <v>77</v>
      </c>
      <c r="AY187" s="152" t="s">
        <v>119</v>
      </c>
    </row>
    <row r="188" spans="2:65" s="1" customFormat="1" ht="37.9" customHeight="1">
      <c r="B188" s="32"/>
      <c r="C188" s="127" t="s">
        <v>309</v>
      </c>
      <c r="D188" s="127" t="s">
        <v>122</v>
      </c>
      <c r="E188" s="128" t="s">
        <v>310</v>
      </c>
      <c r="F188" s="129" t="s">
        <v>311</v>
      </c>
      <c r="G188" s="130" t="s">
        <v>224</v>
      </c>
      <c r="H188" s="131">
        <v>200</v>
      </c>
      <c r="I188" s="132"/>
      <c r="J188" s="133">
        <f>ROUND(I188*H188,2)</f>
        <v>0</v>
      </c>
      <c r="K188" s="129" t="s">
        <v>126</v>
      </c>
      <c r="L188" s="32"/>
      <c r="M188" s="134" t="s">
        <v>19</v>
      </c>
      <c r="N188" s="135" t="s">
        <v>48</v>
      </c>
      <c r="P188" s="136">
        <f>O188*H188</f>
        <v>0</v>
      </c>
      <c r="Q188" s="136">
        <v>0</v>
      </c>
      <c r="R188" s="136">
        <f>Q188*H188</f>
        <v>0</v>
      </c>
      <c r="S188" s="136">
        <v>0</v>
      </c>
      <c r="T188" s="137">
        <f>S188*H188</f>
        <v>0</v>
      </c>
      <c r="AR188" s="138" t="s">
        <v>142</v>
      </c>
      <c r="AT188" s="138" t="s">
        <v>122</v>
      </c>
      <c r="AU188" s="138" t="s">
        <v>135</v>
      </c>
      <c r="AY188" s="17" t="s">
        <v>119</v>
      </c>
      <c r="BE188" s="139">
        <f>IF(N188="základní",J188,0)</f>
        <v>0</v>
      </c>
      <c r="BF188" s="139">
        <f>IF(N188="snížená",J188,0)</f>
        <v>0</v>
      </c>
      <c r="BG188" s="139">
        <f>IF(N188="zákl. přenesená",J188,0)</f>
        <v>0</v>
      </c>
      <c r="BH188" s="139">
        <f>IF(N188="sníž. přenesená",J188,0)</f>
        <v>0</v>
      </c>
      <c r="BI188" s="139">
        <f>IF(N188="nulová",J188,0)</f>
        <v>0</v>
      </c>
      <c r="BJ188" s="17" t="s">
        <v>85</v>
      </c>
      <c r="BK188" s="139">
        <f>ROUND(I188*H188,2)</f>
        <v>0</v>
      </c>
      <c r="BL188" s="17" t="s">
        <v>142</v>
      </c>
      <c r="BM188" s="138" t="s">
        <v>312</v>
      </c>
    </row>
    <row r="189" spans="2:65" s="1" customFormat="1" ht="11.25">
      <c r="B189" s="32"/>
      <c r="D189" s="140" t="s">
        <v>129</v>
      </c>
      <c r="F189" s="141" t="s">
        <v>313</v>
      </c>
      <c r="I189" s="142"/>
      <c r="L189" s="32"/>
      <c r="M189" s="143"/>
      <c r="T189" s="53"/>
      <c r="AT189" s="17" t="s">
        <v>129</v>
      </c>
      <c r="AU189" s="17" t="s">
        <v>135</v>
      </c>
    </row>
    <row r="190" spans="2:65" s="12" customFormat="1" ht="11.25">
      <c r="B190" s="144"/>
      <c r="D190" s="145" t="s">
        <v>167</v>
      </c>
      <c r="E190" s="146" t="s">
        <v>19</v>
      </c>
      <c r="F190" s="147" t="s">
        <v>281</v>
      </c>
      <c r="H190" s="146" t="s">
        <v>19</v>
      </c>
      <c r="I190" s="148"/>
      <c r="L190" s="144"/>
      <c r="M190" s="149"/>
      <c r="T190" s="150"/>
      <c r="AT190" s="146" t="s">
        <v>167</v>
      </c>
      <c r="AU190" s="146" t="s">
        <v>135</v>
      </c>
      <c r="AV190" s="12" t="s">
        <v>85</v>
      </c>
      <c r="AW190" s="12" t="s">
        <v>37</v>
      </c>
      <c r="AX190" s="12" t="s">
        <v>77</v>
      </c>
      <c r="AY190" s="146" t="s">
        <v>119</v>
      </c>
    </row>
    <row r="191" spans="2:65" s="12" customFormat="1" ht="11.25">
      <c r="B191" s="144"/>
      <c r="D191" s="145" t="s">
        <v>167</v>
      </c>
      <c r="E191" s="146" t="s">
        <v>19</v>
      </c>
      <c r="F191" s="147" t="s">
        <v>314</v>
      </c>
      <c r="H191" s="146" t="s">
        <v>19</v>
      </c>
      <c r="I191" s="148"/>
      <c r="L191" s="144"/>
      <c r="M191" s="149"/>
      <c r="T191" s="150"/>
      <c r="AT191" s="146" t="s">
        <v>167</v>
      </c>
      <c r="AU191" s="146" t="s">
        <v>135</v>
      </c>
      <c r="AV191" s="12" t="s">
        <v>85</v>
      </c>
      <c r="AW191" s="12" t="s">
        <v>37</v>
      </c>
      <c r="AX191" s="12" t="s">
        <v>77</v>
      </c>
      <c r="AY191" s="146" t="s">
        <v>119</v>
      </c>
    </row>
    <row r="192" spans="2:65" s="13" customFormat="1" ht="11.25">
      <c r="B192" s="151"/>
      <c r="D192" s="145" t="s">
        <v>167</v>
      </c>
      <c r="E192" s="152" t="s">
        <v>19</v>
      </c>
      <c r="F192" s="153" t="s">
        <v>315</v>
      </c>
      <c r="H192" s="154">
        <v>100</v>
      </c>
      <c r="I192" s="155"/>
      <c r="L192" s="151"/>
      <c r="M192" s="156"/>
      <c r="T192" s="157"/>
      <c r="AT192" s="152" t="s">
        <v>167</v>
      </c>
      <c r="AU192" s="152" t="s">
        <v>135</v>
      </c>
      <c r="AV192" s="13" t="s">
        <v>87</v>
      </c>
      <c r="AW192" s="13" t="s">
        <v>37</v>
      </c>
      <c r="AX192" s="13" t="s">
        <v>77</v>
      </c>
      <c r="AY192" s="152" t="s">
        <v>119</v>
      </c>
    </row>
    <row r="193" spans="2:65" s="12" customFormat="1" ht="11.25">
      <c r="B193" s="144"/>
      <c r="D193" s="145" t="s">
        <v>167</v>
      </c>
      <c r="E193" s="146" t="s">
        <v>19</v>
      </c>
      <c r="F193" s="147" t="s">
        <v>316</v>
      </c>
      <c r="H193" s="146" t="s">
        <v>19</v>
      </c>
      <c r="I193" s="148"/>
      <c r="L193" s="144"/>
      <c r="M193" s="149"/>
      <c r="T193" s="150"/>
      <c r="AT193" s="146" t="s">
        <v>167</v>
      </c>
      <c r="AU193" s="146" t="s">
        <v>135</v>
      </c>
      <c r="AV193" s="12" t="s">
        <v>85</v>
      </c>
      <c r="AW193" s="12" t="s">
        <v>37</v>
      </c>
      <c r="AX193" s="12" t="s">
        <v>77</v>
      </c>
      <c r="AY193" s="146" t="s">
        <v>119</v>
      </c>
    </row>
    <row r="194" spans="2:65" s="12" customFormat="1" ht="11.25">
      <c r="B194" s="144"/>
      <c r="D194" s="145" t="s">
        <v>167</v>
      </c>
      <c r="E194" s="146" t="s">
        <v>19</v>
      </c>
      <c r="F194" s="147" t="s">
        <v>314</v>
      </c>
      <c r="H194" s="146" t="s">
        <v>19</v>
      </c>
      <c r="I194" s="148"/>
      <c r="L194" s="144"/>
      <c r="M194" s="149"/>
      <c r="T194" s="150"/>
      <c r="AT194" s="146" t="s">
        <v>167</v>
      </c>
      <c r="AU194" s="146" t="s">
        <v>135</v>
      </c>
      <c r="AV194" s="12" t="s">
        <v>85</v>
      </c>
      <c r="AW194" s="12" t="s">
        <v>37</v>
      </c>
      <c r="AX194" s="12" t="s">
        <v>77</v>
      </c>
      <c r="AY194" s="146" t="s">
        <v>119</v>
      </c>
    </row>
    <row r="195" spans="2:65" s="13" customFormat="1" ht="11.25">
      <c r="B195" s="151"/>
      <c r="D195" s="145" t="s">
        <v>167</v>
      </c>
      <c r="E195" s="152" t="s">
        <v>19</v>
      </c>
      <c r="F195" s="153" t="s">
        <v>315</v>
      </c>
      <c r="H195" s="154">
        <v>100</v>
      </c>
      <c r="I195" s="155"/>
      <c r="L195" s="151"/>
      <c r="M195" s="156"/>
      <c r="T195" s="157"/>
      <c r="AT195" s="152" t="s">
        <v>167</v>
      </c>
      <c r="AU195" s="152" t="s">
        <v>135</v>
      </c>
      <c r="AV195" s="13" t="s">
        <v>87</v>
      </c>
      <c r="AW195" s="13" t="s">
        <v>37</v>
      </c>
      <c r="AX195" s="13" t="s">
        <v>77</v>
      </c>
      <c r="AY195" s="152" t="s">
        <v>119</v>
      </c>
    </row>
    <row r="196" spans="2:65" s="1" customFormat="1" ht="24.2" customHeight="1">
      <c r="B196" s="32"/>
      <c r="C196" s="127" t="s">
        <v>8</v>
      </c>
      <c r="D196" s="127" t="s">
        <v>122</v>
      </c>
      <c r="E196" s="128" t="s">
        <v>317</v>
      </c>
      <c r="F196" s="129" t="s">
        <v>318</v>
      </c>
      <c r="G196" s="130" t="s">
        <v>224</v>
      </c>
      <c r="H196" s="131">
        <v>100</v>
      </c>
      <c r="I196" s="132"/>
      <c r="J196" s="133">
        <f>ROUND(I196*H196,2)</f>
        <v>0</v>
      </c>
      <c r="K196" s="129" t="s">
        <v>126</v>
      </c>
      <c r="L196" s="32"/>
      <c r="M196" s="134" t="s">
        <v>19</v>
      </c>
      <c r="N196" s="135" t="s">
        <v>48</v>
      </c>
      <c r="P196" s="136">
        <f>O196*H196</f>
        <v>0</v>
      </c>
      <c r="Q196" s="136">
        <v>0</v>
      </c>
      <c r="R196" s="136">
        <f>Q196*H196</f>
        <v>0</v>
      </c>
      <c r="S196" s="136">
        <v>0</v>
      </c>
      <c r="T196" s="137">
        <f>S196*H196</f>
        <v>0</v>
      </c>
      <c r="AR196" s="138" t="s">
        <v>142</v>
      </c>
      <c r="AT196" s="138" t="s">
        <v>122</v>
      </c>
      <c r="AU196" s="138" t="s">
        <v>135</v>
      </c>
      <c r="AY196" s="17" t="s">
        <v>119</v>
      </c>
      <c r="BE196" s="139">
        <f>IF(N196="základní",J196,0)</f>
        <v>0</v>
      </c>
      <c r="BF196" s="139">
        <f>IF(N196="snížená",J196,0)</f>
        <v>0</v>
      </c>
      <c r="BG196" s="139">
        <f>IF(N196="zákl. přenesená",J196,0)</f>
        <v>0</v>
      </c>
      <c r="BH196" s="139">
        <f>IF(N196="sníž. přenesená",J196,0)</f>
        <v>0</v>
      </c>
      <c r="BI196" s="139">
        <f>IF(N196="nulová",J196,0)</f>
        <v>0</v>
      </c>
      <c r="BJ196" s="17" t="s">
        <v>85</v>
      </c>
      <c r="BK196" s="139">
        <f>ROUND(I196*H196,2)</f>
        <v>0</v>
      </c>
      <c r="BL196" s="17" t="s">
        <v>142</v>
      </c>
      <c r="BM196" s="138" t="s">
        <v>319</v>
      </c>
    </row>
    <row r="197" spans="2:65" s="1" customFormat="1" ht="11.25">
      <c r="B197" s="32"/>
      <c r="D197" s="140" t="s">
        <v>129</v>
      </c>
      <c r="F197" s="141" t="s">
        <v>320</v>
      </c>
      <c r="I197" s="142"/>
      <c r="L197" s="32"/>
      <c r="M197" s="143"/>
      <c r="T197" s="53"/>
      <c r="AT197" s="17" t="s">
        <v>129</v>
      </c>
      <c r="AU197" s="17" t="s">
        <v>135</v>
      </c>
    </row>
    <row r="198" spans="2:65" s="12" customFormat="1" ht="11.25">
      <c r="B198" s="144"/>
      <c r="D198" s="145" t="s">
        <v>167</v>
      </c>
      <c r="E198" s="146" t="s">
        <v>19</v>
      </c>
      <c r="F198" s="147" t="s">
        <v>321</v>
      </c>
      <c r="H198" s="146" t="s">
        <v>19</v>
      </c>
      <c r="I198" s="148"/>
      <c r="L198" s="144"/>
      <c r="M198" s="149"/>
      <c r="T198" s="150"/>
      <c r="AT198" s="146" t="s">
        <v>167</v>
      </c>
      <c r="AU198" s="146" t="s">
        <v>135</v>
      </c>
      <c r="AV198" s="12" t="s">
        <v>85</v>
      </c>
      <c r="AW198" s="12" t="s">
        <v>37</v>
      </c>
      <c r="AX198" s="12" t="s">
        <v>77</v>
      </c>
      <c r="AY198" s="146" t="s">
        <v>119</v>
      </c>
    </row>
    <row r="199" spans="2:65" s="12" customFormat="1" ht="11.25">
      <c r="B199" s="144"/>
      <c r="D199" s="145" t="s">
        <v>167</v>
      </c>
      <c r="E199" s="146" t="s">
        <v>19</v>
      </c>
      <c r="F199" s="147" t="s">
        <v>314</v>
      </c>
      <c r="H199" s="146" t="s">
        <v>19</v>
      </c>
      <c r="I199" s="148"/>
      <c r="L199" s="144"/>
      <c r="M199" s="149"/>
      <c r="T199" s="150"/>
      <c r="AT199" s="146" t="s">
        <v>167</v>
      </c>
      <c r="AU199" s="146" t="s">
        <v>135</v>
      </c>
      <c r="AV199" s="12" t="s">
        <v>85</v>
      </c>
      <c r="AW199" s="12" t="s">
        <v>37</v>
      </c>
      <c r="AX199" s="12" t="s">
        <v>77</v>
      </c>
      <c r="AY199" s="146" t="s">
        <v>119</v>
      </c>
    </row>
    <row r="200" spans="2:65" s="13" customFormat="1" ht="11.25">
      <c r="B200" s="151"/>
      <c r="D200" s="145" t="s">
        <v>167</v>
      </c>
      <c r="E200" s="152" t="s">
        <v>19</v>
      </c>
      <c r="F200" s="153" t="s">
        <v>315</v>
      </c>
      <c r="H200" s="154">
        <v>100</v>
      </c>
      <c r="I200" s="155"/>
      <c r="L200" s="151"/>
      <c r="M200" s="156"/>
      <c r="T200" s="157"/>
      <c r="AT200" s="152" t="s">
        <v>167</v>
      </c>
      <c r="AU200" s="152" t="s">
        <v>135</v>
      </c>
      <c r="AV200" s="13" t="s">
        <v>87</v>
      </c>
      <c r="AW200" s="13" t="s">
        <v>37</v>
      </c>
      <c r="AX200" s="13" t="s">
        <v>77</v>
      </c>
      <c r="AY200" s="152" t="s">
        <v>119</v>
      </c>
    </row>
    <row r="201" spans="2:65" s="11" customFormat="1" ht="20.85" customHeight="1">
      <c r="B201" s="115"/>
      <c r="D201" s="116" t="s">
        <v>76</v>
      </c>
      <c r="E201" s="125" t="s">
        <v>322</v>
      </c>
      <c r="F201" s="125" t="s">
        <v>323</v>
      </c>
      <c r="I201" s="118"/>
      <c r="J201" s="126">
        <f>BK201</f>
        <v>0</v>
      </c>
      <c r="L201" s="115"/>
      <c r="M201" s="120"/>
      <c r="P201" s="121">
        <f>SUM(P202:P227)</f>
        <v>0</v>
      </c>
      <c r="R201" s="121">
        <f>SUM(R202:R227)</f>
        <v>33.895999999999994</v>
      </c>
      <c r="T201" s="122">
        <f>SUM(T202:T227)</f>
        <v>0</v>
      </c>
      <c r="AR201" s="116" t="s">
        <v>85</v>
      </c>
      <c r="AT201" s="123" t="s">
        <v>76</v>
      </c>
      <c r="AU201" s="123" t="s">
        <v>87</v>
      </c>
      <c r="AY201" s="116" t="s">
        <v>119</v>
      </c>
      <c r="BK201" s="124">
        <f>SUM(BK202:BK227)</f>
        <v>0</v>
      </c>
    </row>
    <row r="202" spans="2:65" s="1" customFormat="1" ht="44.25" customHeight="1">
      <c r="B202" s="32"/>
      <c r="C202" s="127" t="s">
        <v>275</v>
      </c>
      <c r="D202" s="127" t="s">
        <v>122</v>
      </c>
      <c r="E202" s="128" t="s">
        <v>324</v>
      </c>
      <c r="F202" s="129" t="s">
        <v>325</v>
      </c>
      <c r="G202" s="130" t="s">
        <v>326</v>
      </c>
      <c r="H202" s="131">
        <v>1314.8979999999999</v>
      </c>
      <c r="I202" s="132"/>
      <c r="J202" s="133">
        <f>ROUND(I202*H202,2)</f>
        <v>0</v>
      </c>
      <c r="K202" s="129" t="s">
        <v>126</v>
      </c>
      <c r="L202" s="32"/>
      <c r="M202" s="134" t="s">
        <v>19</v>
      </c>
      <c r="N202" s="135" t="s">
        <v>48</v>
      </c>
      <c r="P202" s="136">
        <f>O202*H202</f>
        <v>0</v>
      </c>
      <c r="Q202" s="136">
        <v>0</v>
      </c>
      <c r="R202" s="136">
        <f>Q202*H202</f>
        <v>0</v>
      </c>
      <c r="S202" s="136">
        <v>0</v>
      </c>
      <c r="T202" s="137">
        <f>S202*H202</f>
        <v>0</v>
      </c>
      <c r="AR202" s="138" t="s">
        <v>142</v>
      </c>
      <c r="AT202" s="138" t="s">
        <v>122</v>
      </c>
      <c r="AU202" s="138" t="s">
        <v>135</v>
      </c>
      <c r="AY202" s="17" t="s">
        <v>119</v>
      </c>
      <c r="BE202" s="139">
        <f>IF(N202="základní",J202,0)</f>
        <v>0</v>
      </c>
      <c r="BF202" s="139">
        <f>IF(N202="snížená",J202,0)</f>
        <v>0</v>
      </c>
      <c r="BG202" s="139">
        <f>IF(N202="zákl. přenesená",J202,0)</f>
        <v>0</v>
      </c>
      <c r="BH202" s="139">
        <f>IF(N202="sníž. přenesená",J202,0)</f>
        <v>0</v>
      </c>
      <c r="BI202" s="139">
        <f>IF(N202="nulová",J202,0)</f>
        <v>0</v>
      </c>
      <c r="BJ202" s="17" t="s">
        <v>85</v>
      </c>
      <c r="BK202" s="139">
        <f>ROUND(I202*H202,2)</f>
        <v>0</v>
      </c>
      <c r="BL202" s="17" t="s">
        <v>142</v>
      </c>
      <c r="BM202" s="138" t="s">
        <v>327</v>
      </c>
    </row>
    <row r="203" spans="2:65" s="1" customFormat="1" ht="11.25">
      <c r="B203" s="32"/>
      <c r="D203" s="140" t="s">
        <v>129</v>
      </c>
      <c r="F203" s="141" t="s">
        <v>328</v>
      </c>
      <c r="I203" s="142"/>
      <c r="L203" s="32"/>
      <c r="M203" s="143"/>
      <c r="T203" s="53"/>
      <c r="AT203" s="17" t="s">
        <v>129</v>
      </c>
      <c r="AU203" s="17" t="s">
        <v>135</v>
      </c>
    </row>
    <row r="204" spans="2:65" s="12" customFormat="1" ht="11.25">
      <c r="B204" s="144"/>
      <c r="D204" s="145" t="s">
        <v>167</v>
      </c>
      <c r="E204" s="146" t="s">
        <v>19</v>
      </c>
      <c r="F204" s="147" t="s">
        <v>301</v>
      </c>
      <c r="H204" s="146" t="s">
        <v>19</v>
      </c>
      <c r="I204" s="148"/>
      <c r="L204" s="144"/>
      <c r="M204" s="149"/>
      <c r="T204" s="150"/>
      <c r="AT204" s="146" t="s">
        <v>167</v>
      </c>
      <c r="AU204" s="146" t="s">
        <v>135</v>
      </c>
      <c r="AV204" s="12" t="s">
        <v>85</v>
      </c>
      <c r="AW204" s="12" t="s">
        <v>37</v>
      </c>
      <c r="AX204" s="12" t="s">
        <v>77</v>
      </c>
      <c r="AY204" s="146" t="s">
        <v>119</v>
      </c>
    </row>
    <row r="205" spans="2:65" s="13" customFormat="1" ht="11.25">
      <c r="B205" s="151"/>
      <c r="D205" s="145" t="s">
        <v>167</v>
      </c>
      <c r="E205" s="152" t="s">
        <v>19</v>
      </c>
      <c r="F205" s="153" t="s">
        <v>302</v>
      </c>
      <c r="H205" s="154">
        <v>657.44899999999996</v>
      </c>
      <c r="I205" s="155"/>
      <c r="L205" s="151"/>
      <c r="M205" s="156"/>
      <c r="T205" s="157"/>
      <c r="AT205" s="152" t="s">
        <v>167</v>
      </c>
      <c r="AU205" s="152" t="s">
        <v>135</v>
      </c>
      <c r="AV205" s="13" t="s">
        <v>87</v>
      </c>
      <c r="AW205" s="13" t="s">
        <v>37</v>
      </c>
      <c r="AX205" s="13" t="s">
        <v>77</v>
      </c>
      <c r="AY205" s="152" t="s">
        <v>119</v>
      </c>
    </row>
    <row r="206" spans="2:65" s="13" customFormat="1" ht="11.25">
      <c r="B206" s="151"/>
      <c r="D206" s="145" t="s">
        <v>167</v>
      </c>
      <c r="F206" s="153" t="s">
        <v>329</v>
      </c>
      <c r="H206" s="154">
        <v>1314.8979999999999</v>
      </c>
      <c r="I206" s="155"/>
      <c r="L206" s="151"/>
      <c r="M206" s="156"/>
      <c r="T206" s="157"/>
      <c r="AT206" s="152" t="s">
        <v>167</v>
      </c>
      <c r="AU206" s="152" t="s">
        <v>135</v>
      </c>
      <c r="AV206" s="13" t="s">
        <v>87</v>
      </c>
      <c r="AW206" s="13" t="s">
        <v>4</v>
      </c>
      <c r="AX206" s="13" t="s">
        <v>85</v>
      </c>
      <c r="AY206" s="152" t="s">
        <v>119</v>
      </c>
    </row>
    <row r="207" spans="2:65" s="1" customFormat="1" ht="44.25" customHeight="1">
      <c r="B207" s="32"/>
      <c r="C207" s="127" t="s">
        <v>322</v>
      </c>
      <c r="D207" s="127" t="s">
        <v>122</v>
      </c>
      <c r="E207" s="128" t="s">
        <v>330</v>
      </c>
      <c r="F207" s="129" t="s">
        <v>331</v>
      </c>
      <c r="G207" s="130" t="s">
        <v>224</v>
      </c>
      <c r="H207" s="131">
        <v>10.176</v>
      </c>
      <c r="I207" s="132"/>
      <c r="J207" s="133">
        <f>ROUND(I207*H207,2)</f>
        <v>0</v>
      </c>
      <c r="K207" s="129" t="s">
        <v>126</v>
      </c>
      <c r="L207" s="32"/>
      <c r="M207" s="134" t="s">
        <v>19</v>
      </c>
      <c r="N207" s="135" t="s">
        <v>48</v>
      </c>
      <c r="P207" s="136">
        <f>O207*H207</f>
        <v>0</v>
      </c>
      <c r="Q207" s="136">
        <v>0</v>
      </c>
      <c r="R207" s="136">
        <f>Q207*H207</f>
        <v>0</v>
      </c>
      <c r="S207" s="136">
        <v>0</v>
      </c>
      <c r="T207" s="137">
        <f>S207*H207</f>
        <v>0</v>
      </c>
      <c r="AR207" s="138" t="s">
        <v>142</v>
      </c>
      <c r="AT207" s="138" t="s">
        <v>122</v>
      </c>
      <c r="AU207" s="138" t="s">
        <v>135</v>
      </c>
      <c r="AY207" s="17" t="s">
        <v>119</v>
      </c>
      <c r="BE207" s="139">
        <f>IF(N207="základní",J207,0)</f>
        <v>0</v>
      </c>
      <c r="BF207" s="139">
        <f>IF(N207="snížená",J207,0)</f>
        <v>0</v>
      </c>
      <c r="BG207" s="139">
        <f>IF(N207="zákl. přenesená",J207,0)</f>
        <v>0</v>
      </c>
      <c r="BH207" s="139">
        <f>IF(N207="sníž. přenesená",J207,0)</f>
        <v>0</v>
      </c>
      <c r="BI207" s="139">
        <f>IF(N207="nulová",J207,0)</f>
        <v>0</v>
      </c>
      <c r="BJ207" s="17" t="s">
        <v>85</v>
      </c>
      <c r="BK207" s="139">
        <f>ROUND(I207*H207,2)</f>
        <v>0</v>
      </c>
      <c r="BL207" s="17" t="s">
        <v>142</v>
      </c>
      <c r="BM207" s="138" t="s">
        <v>332</v>
      </c>
    </row>
    <row r="208" spans="2:65" s="1" customFormat="1" ht="11.25">
      <c r="B208" s="32"/>
      <c r="D208" s="140" t="s">
        <v>129</v>
      </c>
      <c r="F208" s="141" t="s">
        <v>333</v>
      </c>
      <c r="I208" s="142"/>
      <c r="L208" s="32"/>
      <c r="M208" s="143"/>
      <c r="T208" s="53"/>
      <c r="AT208" s="17" t="s">
        <v>129</v>
      </c>
      <c r="AU208" s="17" t="s">
        <v>135</v>
      </c>
    </row>
    <row r="209" spans="2:65" s="12" customFormat="1" ht="11.25">
      <c r="B209" s="144"/>
      <c r="D209" s="145" t="s">
        <v>167</v>
      </c>
      <c r="E209" s="146" t="s">
        <v>19</v>
      </c>
      <c r="F209" s="147" t="s">
        <v>237</v>
      </c>
      <c r="H209" s="146" t="s">
        <v>19</v>
      </c>
      <c r="I209" s="148"/>
      <c r="L209" s="144"/>
      <c r="M209" s="149"/>
      <c r="T209" s="150"/>
      <c r="AT209" s="146" t="s">
        <v>167</v>
      </c>
      <c r="AU209" s="146" t="s">
        <v>135</v>
      </c>
      <c r="AV209" s="12" t="s">
        <v>85</v>
      </c>
      <c r="AW209" s="12" t="s">
        <v>37</v>
      </c>
      <c r="AX209" s="12" t="s">
        <v>77</v>
      </c>
      <c r="AY209" s="146" t="s">
        <v>119</v>
      </c>
    </row>
    <row r="210" spans="2:65" s="13" customFormat="1" ht="11.25">
      <c r="B210" s="151"/>
      <c r="D210" s="145" t="s">
        <v>167</v>
      </c>
      <c r="E210" s="152" t="s">
        <v>19</v>
      </c>
      <c r="F210" s="153" t="s">
        <v>334</v>
      </c>
      <c r="H210" s="154">
        <v>10.176</v>
      </c>
      <c r="I210" s="155"/>
      <c r="L210" s="151"/>
      <c r="M210" s="156"/>
      <c r="T210" s="157"/>
      <c r="AT210" s="152" t="s">
        <v>167</v>
      </c>
      <c r="AU210" s="152" t="s">
        <v>135</v>
      </c>
      <c r="AV210" s="13" t="s">
        <v>87</v>
      </c>
      <c r="AW210" s="13" t="s">
        <v>37</v>
      </c>
      <c r="AX210" s="13" t="s">
        <v>77</v>
      </c>
      <c r="AY210" s="152" t="s">
        <v>119</v>
      </c>
    </row>
    <row r="211" spans="2:65" s="1" customFormat="1" ht="66.75" customHeight="1">
      <c r="B211" s="32"/>
      <c r="C211" s="127" t="s">
        <v>335</v>
      </c>
      <c r="D211" s="127" t="s">
        <v>122</v>
      </c>
      <c r="E211" s="128" t="s">
        <v>336</v>
      </c>
      <c r="F211" s="129" t="s">
        <v>337</v>
      </c>
      <c r="G211" s="130" t="s">
        <v>224</v>
      </c>
      <c r="H211" s="131">
        <v>16.047999999999998</v>
      </c>
      <c r="I211" s="132"/>
      <c r="J211" s="133">
        <f>ROUND(I211*H211,2)</f>
        <v>0</v>
      </c>
      <c r="K211" s="129" t="s">
        <v>126</v>
      </c>
      <c r="L211" s="32"/>
      <c r="M211" s="134" t="s">
        <v>19</v>
      </c>
      <c r="N211" s="135" t="s">
        <v>48</v>
      </c>
      <c r="P211" s="136">
        <f>O211*H211</f>
        <v>0</v>
      </c>
      <c r="Q211" s="136">
        <v>0</v>
      </c>
      <c r="R211" s="136">
        <f>Q211*H211</f>
        <v>0</v>
      </c>
      <c r="S211" s="136">
        <v>0</v>
      </c>
      <c r="T211" s="137">
        <f>S211*H211</f>
        <v>0</v>
      </c>
      <c r="AR211" s="138" t="s">
        <v>142</v>
      </c>
      <c r="AT211" s="138" t="s">
        <v>122</v>
      </c>
      <c r="AU211" s="138" t="s">
        <v>135</v>
      </c>
      <c r="AY211" s="17" t="s">
        <v>119</v>
      </c>
      <c r="BE211" s="139">
        <f>IF(N211="základní",J211,0)</f>
        <v>0</v>
      </c>
      <c r="BF211" s="139">
        <f>IF(N211="snížená",J211,0)</f>
        <v>0</v>
      </c>
      <c r="BG211" s="139">
        <f>IF(N211="zákl. přenesená",J211,0)</f>
        <v>0</v>
      </c>
      <c r="BH211" s="139">
        <f>IF(N211="sníž. přenesená",J211,0)</f>
        <v>0</v>
      </c>
      <c r="BI211" s="139">
        <f>IF(N211="nulová",J211,0)</f>
        <v>0</v>
      </c>
      <c r="BJ211" s="17" t="s">
        <v>85</v>
      </c>
      <c r="BK211" s="139">
        <f>ROUND(I211*H211,2)</f>
        <v>0</v>
      </c>
      <c r="BL211" s="17" t="s">
        <v>142</v>
      </c>
      <c r="BM211" s="138" t="s">
        <v>338</v>
      </c>
    </row>
    <row r="212" spans="2:65" s="1" customFormat="1" ht="11.25">
      <c r="B212" s="32"/>
      <c r="D212" s="140" t="s">
        <v>129</v>
      </c>
      <c r="F212" s="141" t="s">
        <v>339</v>
      </c>
      <c r="I212" s="142"/>
      <c r="L212" s="32"/>
      <c r="M212" s="143"/>
      <c r="T212" s="53"/>
      <c r="AT212" s="17" t="s">
        <v>129</v>
      </c>
      <c r="AU212" s="17" t="s">
        <v>135</v>
      </c>
    </row>
    <row r="213" spans="2:65" s="12" customFormat="1" ht="11.25">
      <c r="B213" s="144"/>
      <c r="D213" s="145" t="s">
        <v>167</v>
      </c>
      <c r="E213" s="146" t="s">
        <v>19</v>
      </c>
      <c r="F213" s="147" t="s">
        <v>237</v>
      </c>
      <c r="H213" s="146" t="s">
        <v>19</v>
      </c>
      <c r="I213" s="148"/>
      <c r="L213" s="144"/>
      <c r="M213" s="149"/>
      <c r="T213" s="150"/>
      <c r="AT213" s="146" t="s">
        <v>167</v>
      </c>
      <c r="AU213" s="146" t="s">
        <v>135</v>
      </c>
      <c r="AV213" s="12" t="s">
        <v>85</v>
      </c>
      <c r="AW213" s="12" t="s">
        <v>37</v>
      </c>
      <c r="AX213" s="12" t="s">
        <v>77</v>
      </c>
      <c r="AY213" s="146" t="s">
        <v>119</v>
      </c>
    </row>
    <row r="214" spans="2:65" s="13" customFormat="1" ht="11.25">
      <c r="B214" s="151"/>
      <c r="D214" s="145" t="s">
        <v>167</v>
      </c>
      <c r="E214" s="152" t="s">
        <v>19</v>
      </c>
      <c r="F214" s="153" t="s">
        <v>340</v>
      </c>
      <c r="H214" s="154">
        <v>31.715</v>
      </c>
      <c r="I214" s="155"/>
      <c r="L214" s="151"/>
      <c r="M214" s="156"/>
      <c r="T214" s="157"/>
      <c r="AT214" s="152" t="s">
        <v>167</v>
      </c>
      <c r="AU214" s="152" t="s">
        <v>135</v>
      </c>
      <c r="AV214" s="13" t="s">
        <v>87</v>
      </c>
      <c r="AW214" s="13" t="s">
        <v>37</v>
      </c>
      <c r="AX214" s="13" t="s">
        <v>77</v>
      </c>
      <c r="AY214" s="152" t="s">
        <v>119</v>
      </c>
    </row>
    <row r="215" spans="2:65" s="13" customFormat="1" ht="11.25">
      <c r="B215" s="151"/>
      <c r="D215" s="145" t="s">
        <v>167</v>
      </c>
      <c r="E215" s="152" t="s">
        <v>19</v>
      </c>
      <c r="F215" s="153" t="s">
        <v>341</v>
      </c>
      <c r="H215" s="154">
        <v>-15.667</v>
      </c>
      <c r="I215" s="155"/>
      <c r="L215" s="151"/>
      <c r="M215" s="156"/>
      <c r="T215" s="157"/>
      <c r="AT215" s="152" t="s">
        <v>167</v>
      </c>
      <c r="AU215" s="152" t="s">
        <v>135</v>
      </c>
      <c r="AV215" s="13" t="s">
        <v>87</v>
      </c>
      <c r="AW215" s="13" t="s">
        <v>37</v>
      </c>
      <c r="AX215" s="13" t="s">
        <v>77</v>
      </c>
      <c r="AY215" s="152" t="s">
        <v>119</v>
      </c>
    </row>
    <row r="216" spans="2:65" s="1" customFormat="1" ht="16.5" customHeight="1">
      <c r="B216" s="32"/>
      <c r="C216" s="168" t="s">
        <v>342</v>
      </c>
      <c r="D216" s="168" t="s">
        <v>343</v>
      </c>
      <c r="E216" s="169" t="s">
        <v>344</v>
      </c>
      <c r="F216" s="170" t="s">
        <v>345</v>
      </c>
      <c r="G216" s="171" t="s">
        <v>326</v>
      </c>
      <c r="H216" s="172">
        <v>32.095999999999997</v>
      </c>
      <c r="I216" s="173"/>
      <c r="J216" s="174">
        <f>ROUND(I216*H216,2)</f>
        <v>0</v>
      </c>
      <c r="K216" s="170" t="s">
        <v>126</v>
      </c>
      <c r="L216" s="175"/>
      <c r="M216" s="176" t="s">
        <v>19</v>
      </c>
      <c r="N216" s="177" t="s">
        <v>48</v>
      </c>
      <c r="P216" s="136">
        <f>O216*H216</f>
        <v>0</v>
      </c>
      <c r="Q216" s="136">
        <v>1</v>
      </c>
      <c r="R216" s="136">
        <f>Q216*H216</f>
        <v>32.095999999999997</v>
      </c>
      <c r="S216" s="136">
        <v>0</v>
      </c>
      <c r="T216" s="137">
        <f>S216*H216</f>
        <v>0</v>
      </c>
      <c r="AR216" s="138" t="s">
        <v>162</v>
      </c>
      <c r="AT216" s="138" t="s">
        <v>343</v>
      </c>
      <c r="AU216" s="138" t="s">
        <v>135</v>
      </c>
      <c r="AY216" s="17" t="s">
        <v>119</v>
      </c>
      <c r="BE216" s="139">
        <f>IF(N216="základní",J216,0)</f>
        <v>0</v>
      </c>
      <c r="BF216" s="139">
        <f>IF(N216="snížená",J216,0)</f>
        <v>0</v>
      </c>
      <c r="BG216" s="139">
        <f>IF(N216="zákl. přenesená",J216,0)</f>
        <v>0</v>
      </c>
      <c r="BH216" s="139">
        <f>IF(N216="sníž. přenesená",J216,0)</f>
        <v>0</v>
      </c>
      <c r="BI216" s="139">
        <f>IF(N216="nulová",J216,0)</f>
        <v>0</v>
      </c>
      <c r="BJ216" s="17" t="s">
        <v>85</v>
      </c>
      <c r="BK216" s="139">
        <f>ROUND(I216*H216,2)</f>
        <v>0</v>
      </c>
      <c r="BL216" s="17" t="s">
        <v>142</v>
      </c>
      <c r="BM216" s="138" t="s">
        <v>346</v>
      </c>
    </row>
    <row r="217" spans="2:65" s="12" customFormat="1" ht="11.25">
      <c r="B217" s="144"/>
      <c r="D217" s="145" t="s">
        <v>167</v>
      </c>
      <c r="E217" s="146" t="s">
        <v>19</v>
      </c>
      <c r="F217" s="147" t="s">
        <v>347</v>
      </c>
      <c r="H217" s="146" t="s">
        <v>19</v>
      </c>
      <c r="I217" s="148"/>
      <c r="L217" s="144"/>
      <c r="M217" s="149"/>
      <c r="T217" s="150"/>
      <c r="AT217" s="146" t="s">
        <v>167</v>
      </c>
      <c r="AU217" s="146" t="s">
        <v>135</v>
      </c>
      <c r="AV217" s="12" t="s">
        <v>85</v>
      </c>
      <c r="AW217" s="12" t="s">
        <v>37</v>
      </c>
      <c r="AX217" s="12" t="s">
        <v>77</v>
      </c>
      <c r="AY217" s="146" t="s">
        <v>119</v>
      </c>
    </row>
    <row r="218" spans="2:65" s="13" customFormat="1" ht="11.25">
      <c r="B218" s="151"/>
      <c r="D218" s="145" t="s">
        <v>167</v>
      </c>
      <c r="E218" s="152" t="s">
        <v>19</v>
      </c>
      <c r="F218" s="153" t="s">
        <v>348</v>
      </c>
      <c r="H218" s="154">
        <v>16.047999999999998</v>
      </c>
      <c r="I218" s="155"/>
      <c r="L218" s="151"/>
      <c r="M218" s="156"/>
      <c r="T218" s="157"/>
      <c r="AT218" s="152" t="s">
        <v>167</v>
      </c>
      <c r="AU218" s="152" t="s">
        <v>135</v>
      </c>
      <c r="AV218" s="13" t="s">
        <v>87</v>
      </c>
      <c r="AW218" s="13" t="s">
        <v>37</v>
      </c>
      <c r="AX218" s="13" t="s">
        <v>77</v>
      </c>
      <c r="AY218" s="152" t="s">
        <v>119</v>
      </c>
    </row>
    <row r="219" spans="2:65" s="13" customFormat="1" ht="11.25">
      <c r="B219" s="151"/>
      <c r="D219" s="145" t="s">
        <v>167</v>
      </c>
      <c r="F219" s="153" t="s">
        <v>349</v>
      </c>
      <c r="H219" s="154">
        <v>32.095999999999997</v>
      </c>
      <c r="I219" s="155"/>
      <c r="L219" s="151"/>
      <c r="M219" s="156"/>
      <c r="T219" s="157"/>
      <c r="AT219" s="152" t="s">
        <v>167</v>
      </c>
      <c r="AU219" s="152" t="s">
        <v>135</v>
      </c>
      <c r="AV219" s="13" t="s">
        <v>87</v>
      </c>
      <c r="AW219" s="13" t="s">
        <v>4</v>
      </c>
      <c r="AX219" s="13" t="s">
        <v>85</v>
      </c>
      <c r="AY219" s="152" t="s">
        <v>119</v>
      </c>
    </row>
    <row r="220" spans="2:65" s="1" customFormat="1" ht="66.75" customHeight="1">
      <c r="B220" s="32"/>
      <c r="C220" s="127" t="s">
        <v>350</v>
      </c>
      <c r="D220" s="127" t="s">
        <v>122</v>
      </c>
      <c r="E220" s="128" t="s">
        <v>351</v>
      </c>
      <c r="F220" s="129" t="s">
        <v>352</v>
      </c>
      <c r="G220" s="130" t="s">
        <v>224</v>
      </c>
      <c r="H220" s="131">
        <v>0.9</v>
      </c>
      <c r="I220" s="132"/>
      <c r="J220" s="133">
        <f>ROUND(I220*H220,2)</f>
        <v>0</v>
      </c>
      <c r="K220" s="129" t="s">
        <v>126</v>
      </c>
      <c r="L220" s="32"/>
      <c r="M220" s="134" t="s">
        <v>19</v>
      </c>
      <c r="N220" s="135" t="s">
        <v>48</v>
      </c>
      <c r="P220" s="136">
        <f>O220*H220</f>
        <v>0</v>
      </c>
      <c r="Q220" s="136">
        <v>0</v>
      </c>
      <c r="R220" s="136">
        <f>Q220*H220</f>
        <v>0</v>
      </c>
      <c r="S220" s="136">
        <v>0</v>
      </c>
      <c r="T220" s="137">
        <f>S220*H220</f>
        <v>0</v>
      </c>
      <c r="AR220" s="138" t="s">
        <v>142</v>
      </c>
      <c r="AT220" s="138" t="s">
        <v>122</v>
      </c>
      <c r="AU220" s="138" t="s">
        <v>135</v>
      </c>
      <c r="AY220" s="17" t="s">
        <v>119</v>
      </c>
      <c r="BE220" s="139">
        <f>IF(N220="základní",J220,0)</f>
        <v>0</v>
      </c>
      <c r="BF220" s="139">
        <f>IF(N220="snížená",J220,0)</f>
        <v>0</v>
      </c>
      <c r="BG220" s="139">
        <f>IF(N220="zákl. přenesená",J220,0)</f>
        <v>0</v>
      </c>
      <c r="BH220" s="139">
        <f>IF(N220="sníž. přenesená",J220,0)</f>
        <v>0</v>
      </c>
      <c r="BI220" s="139">
        <f>IF(N220="nulová",J220,0)</f>
        <v>0</v>
      </c>
      <c r="BJ220" s="17" t="s">
        <v>85</v>
      </c>
      <c r="BK220" s="139">
        <f>ROUND(I220*H220,2)</f>
        <v>0</v>
      </c>
      <c r="BL220" s="17" t="s">
        <v>142</v>
      </c>
      <c r="BM220" s="138" t="s">
        <v>353</v>
      </c>
    </row>
    <row r="221" spans="2:65" s="1" customFormat="1" ht="11.25">
      <c r="B221" s="32"/>
      <c r="D221" s="140" t="s">
        <v>129</v>
      </c>
      <c r="F221" s="141" t="s">
        <v>354</v>
      </c>
      <c r="I221" s="142"/>
      <c r="L221" s="32"/>
      <c r="M221" s="143"/>
      <c r="T221" s="53"/>
      <c r="AT221" s="17" t="s">
        <v>129</v>
      </c>
      <c r="AU221" s="17" t="s">
        <v>135</v>
      </c>
    </row>
    <row r="222" spans="2:65" s="12" customFormat="1" ht="11.25">
      <c r="B222" s="144"/>
      <c r="D222" s="145" t="s">
        <v>167</v>
      </c>
      <c r="E222" s="146" t="s">
        <v>19</v>
      </c>
      <c r="F222" s="147" t="s">
        <v>355</v>
      </c>
      <c r="H222" s="146" t="s">
        <v>19</v>
      </c>
      <c r="I222" s="148"/>
      <c r="L222" s="144"/>
      <c r="M222" s="149"/>
      <c r="T222" s="150"/>
      <c r="AT222" s="146" t="s">
        <v>167</v>
      </c>
      <c r="AU222" s="146" t="s">
        <v>135</v>
      </c>
      <c r="AV222" s="12" t="s">
        <v>85</v>
      </c>
      <c r="AW222" s="12" t="s">
        <v>37</v>
      </c>
      <c r="AX222" s="12" t="s">
        <v>77</v>
      </c>
      <c r="AY222" s="146" t="s">
        <v>119</v>
      </c>
    </row>
    <row r="223" spans="2:65" s="13" customFormat="1" ht="11.25">
      <c r="B223" s="151"/>
      <c r="D223" s="145" t="s">
        <v>167</v>
      </c>
      <c r="E223" s="152" t="s">
        <v>19</v>
      </c>
      <c r="F223" s="153" t="s">
        <v>356</v>
      </c>
      <c r="H223" s="154">
        <v>0.9</v>
      </c>
      <c r="I223" s="155"/>
      <c r="L223" s="151"/>
      <c r="M223" s="156"/>
      <c r="T223" s="157"/>
      <c r="AT223" s="152" t="s">
        <v>167</v>
      </c>
      <c r="AU223" s="152" t="s">
        <v>135</v>
      </c>
      <c r="AV223" s="13" t="s">
        <v>87</v>
      </c>
      <c r="AW223" s="13" t="s">
        <v>37</v>
      </c>
      <c r="AX223" s="13" t="s">
        <v>77</v>
      </c>
      <c r="AY223" s="152" t="s">
        <v>119</v>
      </c>
    </row>
    <row r="224" spans="2:65" s="1" customFormat="1" ht="16.5" customHeight="1">
      <c r="B224" s="32"/>
      <c r="C224" s="168" t="s">
        <v>7</v>
      </c>
      <c r="D224" s="168" t="s">
        <v>343</v>
      </c>
      <c r="E224" s="169" t="s">
        <v>357</v>
      </c>
      <c r="F224" s="170" t="s">
        <v>358</v>
      </c>
      <c r="G224" s="171" t="s">
        <v>326</v>
      </c>
      <c r="H224" s="172">
        <v>1.8</v>
      </c>
      <c r="I224" s="173"/>
      <c r="J224" s="174">
        <f>ROUND(I224*H224,2)</f>
        <v>0</v>
      </c>
      <c r="K224" s="170" t="s">
        <v>126</v>
      </c>
      <c r="L224" s="175"/>
      <c r="M224" s="176" t="s">
        <v>19</v>
      </c>
      <c r="N224" s="177" t="s">
        <v>48</v>
      </c>
      <c r="P224" s="136">
        <f>O224*H224</f>
        <v>0</v>
      </c>
      <c r="Q224" s="136">
        <v>1</v>
      </c>
      <c r="R224" s="136">
        <f>Q224*H224</f>
        <v>1.8</v>
      </c>
      <c r="S224" s="136">
        <v>0</v>
      </c>
      <c r="T224" s="137">
        <f>S224*H224</f>
        <v>0</v>
      </c>
      <c r="AR224" s="138" t="s">
        <v>162</v>
      </c>
      <c r="AT224" s="138" t="s">
        <v>343</v>
      </c>
      <c r="AU224" s="138" t="s">
        <v>135</v>
      </c>
      <c r="AY224" s="17" t="s">
        <v>119</v>
      </c>
      <c r="BE224" s="139">
        <f>IF(N224="základní",J224,0)</f>
        <v>0</v>
      </c>
      <c r="BF224" s="139">
        <f>IF(N224="snížená",J224,0)</f>
        <v>0</v>
      </c>
      <c r="BG224" s="139">
        <f>IF(N224="zákl. přenesená",J224,0)</f>
        <v>0</v>
      </c>
      <c r="BH224" s="139">
        <f>IF(N224="sníž. přenesená",J224,0)</f>
        <v>0</v>
      </c>
      <c r="BI224" s="139">
        <f>IF(N224="nulová",J224,0)</f>
        <v>0</v>
      </c>
      <c r="BJ224" s="17" t="s">
        <v>85</v>
      </c>
      <c r="BK224" s="139">
        <f>ROUND(I224*H224,2)</f>
        <v>0</v>
      </c>
      <c r="BL224" s="17" t="s">
        <v>142</v>
      </c>
      <c r="BM224" s="138" t="s">
        <v>359</v>
      </c>
    </row>
    <row r="225" spans="2:65" s="12" customFormat="1" ht="11.25">
      <c r="B225" s="144"/>
      <c r="D225" s="145" t="s">
        <v>167</v>
      </c>
      <c r="E225" s="146" t="s">
        <v>19</v>
      </c>
      <c r="F225" s="147" t="s">
        <v>360</v>
      </c>
      <c r="H225" s="146" t="s">
        <v>19</v>
      </c>
      <c r="I225" s="148"/>
      <c r="L225" s="144"/>
      <c r="M225" s="149"/>
      <c r="T225" s="150"/>
      <c r="AT225" s="146" t="s">
        <v>167</v>
      </c>
      <c r="AU225" s="146" t="s">
        <v>135</v>
      </c>
      <c r="AV225" s="12" t="s">
        <v>85</v>
      </c>
      <c r="AW225" s="12" t="s">
        <v>37</v>
      </c>
      <c r="AX225" s="12" t="s">
        <v>77</v>
      </c>
      <c r="AY225" s="146" t="s">
        <v>119</v>
      </c>
    </row>
    <row r="226" spans="2:65" s="13" customFormat="1" ht="11.25">
      <c r="B226" s="151"/>
      <c r="D226" s="145" t="s">
        <v>167</v>
      </c>
      <c r="E226" s="152" t="s">
        <v>19</v>
      </c>
      <c r="F226" s="153" t="s">
        <v>361</v>
      </c>
      <c r="H226" s="154">
        <v>0.9</v>
      </c>
      <c r="I226" s="155"/>
      <c r="L226" s="151"/>
      <c r="M226" s="156"/>
      <c r="T226" s="157"/>
      <c r="AT226" s="152" t="s">
        <v>167</v>
      </c>
      <c r="AU226" s="152" t="s">
        <v>135</v>
      </c>
      <c r="AV226" s="13" t="s">
        <v>87</v>
      </c>
      <c r="AW226" s="13" t="s">
        <v>37</v>
      </c>
      <c r="AX226" s="13" t="s">
        <v>77</v>
      </c>
      <c r="AY226" s="152" t="s">
        <v>119</v>
      </c>
    </row>
    <row r="227" spans="2:65" s="13" customFormat="1" ht="11.25">
      <c r="B227" s="151"/>
      <c r="D227" s="145" t="s">
        <v>167</v>
      </c>
      <c r="F227" s="153" t="s">
        <v>362</v>
      </c>
      <c r="H227" s="154">
        <v>1.8</v>
      </c>
      <c r="I227" s="155"/>
      <c r="L227" s="151"/>
      <c r="M227" s="156"/>
      <c r="T227" s="157"/>
      <c r="AT227" s="152" t="s">
        <v>167</v>
      </c>
      <c r="AU227" s="152" t="s">
        <v>135</v>
      </c>
      <c r="AV227" s="13" t="s">
        <v>87</v>
      </c>
      <c r="AW227" s="13" t="s">
        <v>4</v>
      </c>
      <c r="AX227" s="13" t="s">
        <v>85</v>
      </c>
      <c r="AY227" s="152" t="s">
        <v>119</v>
      </c>
    </row>
    <row r="228" spans="2:65" s="11" customFormat="1" ht="20.85" customHeight="1">
      <c r="B228" s="115"/>
      <c r="D228" s="116" t="s">
        <v>76</v>
      </c>
      <c r="E228" s="125" t="s">
        <v>335</v>
      </c>
      <c r="F228" s="125" t="s">
        <v>363</v>
      </c>
      <c r="I228" s="118"/>
      <c r="J228" s="126">
        <f>BK228</f>
        <v>0</v>
      </c>
      <c r="L228" s="115"/>
      <c r="M228" s="120"/>
      <c r="P228" s="121">
        <f>SUM(P229:P256)</f>
        <v>0</v>
      </c>
      <c r="R228" s="121">
        <f>SUM(R229:R256)</f>
        <v>0.01</v>
      </c>
      <c r="T228" s="122">
        <f>SUM(T229:T256)</f>
        <v>0</v>
      </c>
      <c r="AR228" s="116" t="s">
        <v>85</v>
      </c>
      <c r="AT228" s="123" t="s">
        <v>76</v>
      </c>
      <c r="AU228" s="123" t="s">
        <v>87</v>
      </c>
      <c r="AY228" s="116" t="s">
        <v>119</v>
      </c>
      <c r="BK228" s="124">
        <f>SUM(BK229:BK256)</f>
        <v>0</v>
      </c>
    </row>
    <row r="229" spans="2:65" s="1" customFormat="1" ht="37.9" customHeight="1">
      <c r="B229" s="32"/>
      <c r="C229" s="127" t="s">
        <v>364</v>
      </c>
      <c r="D229" s="127" t="s">
        <v>122</v>
      </c>
      <c r="E229" s="128" t="s">
        <v>365</v>
      </c>
      <c r="F229" s="129" t="s">
        <v>366</v>
      </c>
      <c r="G229" s="130" t="s">
        <v>218</v>
      </c>
      <c r="H229" s="131">
        <v>500</v>
      </c>
      <c r="I229" s="132"/>
      <c r="J229" s="133">
        <f>ROUND(I229*H229,2)</f>
        <v>0</v>
      </c>
      <c r="K229" s="129" t="s">
        <v>126</v>
      </c>
      <c r="L229" s="32"/>
      <c r="M229" s="134" t="s">
        <v>19</v>
      </c>
      <c r="N229" s="135" t="s">
        <v>48</v>
      </c>
      <c r="P229" s="136">
        <f>O229*H229</f>
        <v>0</v>
      </c>
      <c r="Q229" s="136">
        <v>0</v>
      </c>
      <c r="R229" s="136">
        <f>Q229*H229</f>
        <v>0</v>
      </c>
      <c r="S229" s="136">
        <v>0</v>
      </c>
      <c r="T229" s="137">
        <f>S229*H229</f>
        <v>0</v>
      </c>
      <c r="AR229" s="138" t="s">
        <v>142</v>
      </c>
      <c r="AT229" s="138" t="s">
        <v>122</v>
      </c>
      <c r="AU229" s="138" t="s">
        <v>135</v>
      </c>
      <c r="AY229" s="17" t="s">
        <v>119</v>
      </c>
      <c r="BE229" s="139">
        <f>IF(N229="základní",J229,0)</f>
        <v>0</v>
      </c>
      <c r="BF229" s="139">
        <f>IF(N229="snížená",J229,0)</f>
        <v>0</v>
      </c>
      <c r="BG229" s="139">
        <f>IF(N229="zákl. přenesená",J229,0)</f>
        <v>0</v>
      </c>
      <c r="BH229" s="139">
        <f>IF(N229="sníž. přenesená",J229,0)</f>
        <v>0</v>
      </c>
      <c r="BI229" s="139">
        <f>IF(N229="nulová",J229,0)</f>
        <v>0</v>
      </c>
      <c r="BJ229" s="17" t="s">
        <v>85</v>
      </c>
      <c r="BK229" s="139">
        <f>ROUND(I229*H229,2)</f>
        <v>0</v>
      </c>
      <c r="BL229" s="17" t="s">
        <v>142</v>
      </c>
      <c r="BM229" s="138" t="s">
        <v>367</v>
      </c>
    </row>
    <row r="230" spans="2:65" s="1" customFormat="1" ht="11.25">
      <c r="B230" s="32"/>
      <c r="D230" s="140" t="s">
        <v>129</v>
      </c>
      <c r="F230" s="141" t="s">
        <v>368</v>
      </c>
      <c r="I230" s="142"/>
      <c r="L230" s="32"/>
      <c r="M230" s="143"/>
      <c r="T230" s="53"/>
      <c r="AT230" s="17" t="s">
        <v>129</v>
      </c>
      <c r="AU230" s="17" t="s">
        <v>135</v>
      </c>
    </row>
    <row r="231" spans="2:65" s="12" customFormat="1" ht="11.25">
      <c r="B231" s="144"/>
      <c r="D231" s="145" t="s">
        <v>167</v>
      </c>
      <c r="E231" s="146" t="s">
        <v>19</v>
      </c>
      <c r="F231" s="147" t="s">
        <v>369</v>
      </c>
      <c r="H231" s="146" t="s">
        <v>19</v>
      </c>
      <c r="I231" s="148"/>
      <c r="L231" s="144"/>
      <c r="M231" s="149"/>
      <c r="T231" s="150"/>
      <c r="AT231" s="146" t="s">
        <v>167</v>
      </c>
      <c r="AU231" s="146" t="s">
        <v>135</v>
      </c>
      <c r="AV231" s="12" t="s">
        <v>85</v>
      </c>
      <c r="AW231" s="12" t="s">
        <v>37</v>
      </c>
      <c r="AX231" s="12" t="s">
        <v>77</v>
      </c>
      <c r="AY231" s="146" t="s">
        <v>119</v>
      </c>
    </row>
    <row r="232" spans="2:65" s="13" customFormat="1" ht="11.25">
      <c r="B232" s="151"/>
      <c r="D232" s="145" t="s">
        <v>167</v>
      </c>
      <c r="E232" s="152" t="s">
        <v>19</v>
      </c>
      <c r="F232" s="153" t="s">
        <v>370</v>
      </c>
      <c r="H232" s="154">
        <v>500</v>
      </c>
      <c r="I232" s="155"/>
      <c r="L232" s="151"/>
      <c r="M232" s="156"/>
      <c r="T232" s="157"/>
      <c r="AT232" s="152" t="s">
        <v>167</v>
      </c>
      <c r="AU232" s="152" t="s">
        <v>135</v>
      </c>
      <c r="AV232" s="13" t="s">
        <v>87</v>
      </c>
      <c r="AW232" s="13" t="s">
        <v>37</v>
      </c>
      <c r="AX232" s="13" t="s">
        <v>77</v>
      </c>
      <c r="AY232" s="152" t="s">
        <v>119</v>
      </c>
    </row>
    <row r="233" spans="2:65" s="1" customFormat="1" ht="37.9" customHeight="1">
      <c r="B233" s="32"/>
      <c r="C233" s="127" t="s">
        <v>371</v>
      </c>
      <c r="D233" s="127" t="s">
        <v>122</v>
      </c>
      <c r="E233" s="128" t="s">
        <v>372</v>
      </c>
      <c r="F233" s="129" t="s">
        <v>373</v>
      </c>
      <c r="G233" s="130" t="s">
        <v>218</v>
      </c>
      <c r="H233" s="131">
        <v>500</v>
      </c>
      <c r="I233" s="132"/>
      <c r="J233" s="133">
        <f>ROUND(I233*H233,2)</f>
        <v>0</v>
      </c>
      <c r="K233" s="129" t="s">
        <v>126</v>
      </c>
      <c r="L233" s="32"/>
      <c r="M233" s="134" t="s">
        <v>19</v>
      </c>
      <c r="N233" s="135" t="s">
        <v>48</v>
      </c>
      <c r="P233" s="136">
        <f>O233*H233</f>
        <v>0</v>
      </c>
      <c r="Q233" s="136">
        <v>0</v>
      </c>
      <c r="R233" s="136">
        <f>Q233*H233</f>
        <v>0</v>
      </c>
      <c r="S233" s="136">
        <v>0</v>
      </c>
      <c r="T233" s="137">
        <f>S233*H233</f>
        <v>0</v>
      </c>
      <c r="AR233" s="138" t="s">
        <v>142</v>
      </c>
      <c r="AT233" s="138" t="s">
        <v>122</v>
      </c>
      <c r="AU233" s="138" t="s">
        <v>135</v>
      </c>
      <c r="AY233" s="17" t="s">
        <v>119</v>
      </c>
      <c r="BE233" s="139">
        <f>IF(N233="základní",J233,0)</f>
        <v>0</v>
      </c>
      <c r="BF233" s="139">
        <f>IF(N233="snížená",J233,0)</f>
        <v>0</v>
      </c>
      <c r="BG233" s="139">
        <f>IF(N233="zákl. přenesená",J233,0)</f>
        <v>0</v>
      </c>
      <c r="BH233" s="139">
        <f>IF(N233="sníž. přenesená",J233,0)</f>
        <v>0</v>
      </c>
      <c r="BI233" s="139">
        <f>IF(N233="nulová",J233,0)</f>
        <v>0</v>
      </c>
      <c r="BJ233" s="17" t="s">
        <v>85</v>
      </c>
      <c r="BK233" s="139">
        <f>ROUND(I233*H233,2)</f>
        <v>0</v>
      </c>
      <c r="BL233" s="17" t="s">
        <v>142</v>
      </c>
      <c r="BM233" s="138" t="s">
        <v>374</v>
      </c>
    </row>
    <row r="234" spans="2:65" s="1" customFormat="1" ht="11.25">
      <c r="B234" s="32"/>
      <c r="D234" s="140" t="s">
        <v>129</v>
      </c>
      <c r="F234" s="141" t="s">
        <v>375</v>
      </c>
      <c r="I234" s="142"/>
      <c r="L234" s="32"/>
      <c r="M234" s="143"/>
      <c r="T234" s="53"/>
      <c r="AT234" s="17" t="s">
        <v>129</v>
      </c>
      <c r="AU234" s="17" t="s">
        <v>135</v>
      </c>
    </row>
    <row r="235" spans="2:65" s="12" customFormat="1" ht="11.25">
      <c r="B235" s="144"/>
      <c r="D235" s="145" t="s">
        <v>167</v>
      </c>
      <c r="E235" s="146" t="s">
        <v>19</v>
      </c>
      <c r="F235" s="147" t="s">
        <v>376</v>
      </c>
      <c r="H235" s="146" t="s">
        <v>19</v>
      </c>
      <c r="I235" s="148"/>
      <c r="L235" s="144"/>
      <c r="M235" s="149"/>
      <c r="T235" s="150"/>
      <c r="AT235" s="146" t="s">
        <v>167</v>
      </c>
      <c r="AU235" s="146" t="s">
        <v>135</v>
      </c>
      <c r="AV235" s="12" t="s">
        <v>85</v>
      </c>
      <c r="AW235" s="12" t="s">
        <v>37</v>
      </c>
      <c r="AX235" s="12" t="s">
        <v>77</v>
      </c>
      <c r="AY235" s="146" t="s">
        <v>119</v>
      </c>
    </row>
    <row r="236" spans="2:65" s="13" customFormat="1" ht="11.25">
      <c r="B236" s="151"/>
      <c r="D236" s="145" t="s">
        <v>167</v>
      </c>
      <c r="E236" s="152" t="s">
        <v>19</v>
      </c>
      <c r="F236" s="153" t="s">
        <v>377</v>
      </c>
      <c r="H236" s="154">
        <v>500</v>
      </c>
      <c r="I236" s="155"/>
      <c r="L236" s="151"/>
      <c r="M236" s="156"/>
      <c r="T236" s="157"/>
      <c r="AT236" s="152" t="s">
        <v>167</v>
      </c>
      <c r="AU236" s="152" t="s">
        <v>135</v>
      </c>
      <c r="AV236" s="13" t="s">
        <v>87</v>
      </c>
      <c r="AW236" s="13" t="s">
        <v>37</v>
      </c>
      <c r="AX236" s="13" t="s">
        <v>77</v>
      </c>
      <c r="AY236" s="152" t="s">
        <v>119</v>
      </c>
    </row>
    <row r="237" spans="2:65" s="1" customFormat="1" ht="16.5" customHeight="1">
      <c r="B237" s="32"/>
      <c r="C237" s="168" t="s">
        <v>378</v>
      </c>
      <c r="D237" s="168" t="s">
        <v>343</v>
      </c>
      <c r="E237" s="169" t="s">
        <v>379</v>
      </c>
      <c r="F237" s="170" t="s">
        <v>380</v>
      </c>
      <c r="G237" s="171" t="s">
        <v>381</v>
      </c>
      <c r="H237" s="172">
        <v>10</v>
      </c>
      <c r="I237" s="173"/>
      <c r="J237" s="174">
        <f>ROUND(I237*H237,2)</f>
        <v>0</v>
      </c>
      <c r="K237" s="170" t="s">
        <v>126</v>
      </c>
      <c r="L237" s="175"/>
      <c r="M237" s="176" t="s">
        <v>19</v>
      </c>
      <c r="N237" s="177" t="s">
        <v>48</v>
      </c>
      <c r="P237" s="136">
        <f>O237*H237</f>
        <v>0</v>
      </c>
      <c r="Q237" s="136">
        <v>1E-3</v>
      </c>
      <c r="R237" s="136">
        <f>Q237*H237</f>
        <v>0.01</v>
      </c>
      <c r="S237" s="136">
        <v>0</v>
      </c>
      <c r="T237" s="137">
        <f>S237*H237</f>
        <v>0</v>
      </c>
      <c r="AR237" s="138" t="s">
        <v>162</v>
      </c>
      <c r="AT237" s="138" t="s">
        <v>343</v>
      </c>
      <c r="AU237" s="138" t="s">
        <v>135</v>
      </c>
      <c r="AY237" s="17" t="s">
        <v>119</v>
      </c>
      <c r="BE237" s="139">
        <f>IF(N237="základní",J237,0)</f>
        <v>0</v>
      </c>
      <c r="BF237" s="139">
        <f>IF(N237="snížená",J237,0)</f>
        <v>0</v>
      </c>
      <c r="BG237" s="139">
        <f>IF(N237="zákl. přenesená",J237,0)</f>
        <v>0</v>
      </c>
      <c r="BH237" s="139">
        <f>IF(N237="sníž. přenesená",J237,0)</f>
        <v>0</v>
      </c>
      <c r="BI237" s="139">
        <f>IF(N237="nulová",J237,0)</f>
        <v>0</v>
      </c>
      <c r="BJ237" s="17" t="s">
        <v>85</v>
      </c>
      <c r="BK237" s="139">
        <f>ROUND(I237*H237,2)</f>
        <v>0</v>
      </c>
      <c r="BL237" s="17" t="s">
        <v>142</v>
      </c>
      <c r="BM237" s="138" t="s">
        <v>382</v>
      </c>
    </row>
    <row r="238" spans="2:65" s="12" customFormat="1" ht="11.25">
      <c r="B238" s="144"/>
      <c r="D238" s="145" t="s">
        <v>167</v>
      </c>
      <c r="E238" s="146" t="s">
        <v>19</v>
      </c>
      <c r="F238" s="147" t="s">
        <v>376</v>
      </c>
      <c r="H238" s="146" t="s">
        <v>19</v>
      </c>
      <c r="I238" s="148"/>
      <c r="L238" s="144"/>
      <c r="M238" s="149"/>
      <c r="T238" s="150"/>
      <c r="AT238" s="146" t="s">
        <v>167</v>
      </c>
      <c r="AU238" s="146" t="s">
        <v>135</v>
      </c>
      <c r="AV238" s="12" t="s">
        <v>85</v>
      </c>
      <c r="AW238" s="12" t="s">
        <v>37</v>
      </c>
      <c r="AX238" s="12" t="s">
        <v>77</v>
      </c>
      <c r="AY238" s="146" t="s">
        <v>119</v>
      </c>
    </row>
    <row r="239" spans="2:65" s="13" customFormat="1" ht="11.25">
      <c r="B239" s="151"/>
      <c r="D239" s="145" t="s">
        <v>167</v>
      </c>
      <c r="E239" s="152" t="s">
        <v>19</v>
      </c>
      <c r="F239" s="153" t="s">
        <v>377</v>
      </c>
      <c r="H239" s="154">
        <v>500</v>
      </c>
      <c r="I239" s="155"/>
      <c r="L239" s="151"/>
      <c r="M239" s="156"/>
      <c r="T239" s="157"/>
      <c r="AT239" s="152" t="s">
        <v>167</v>
      </c>
      <c r="AU239" s="152" t="s">
        <v>135</v>
      </c>
      <c r="AV239" s="13" t="s">
        <v>87</v>
      </c>
      <c r="AW239" s="13" t="s">
        <v>37</v>
      </c>
      <c r="AX239" s="13" t="s">
        <v>77</v>
      </c>
      <c r="AY239" s="152" t="s">
        <v>119</v>
      </c>
    </row>
    <row r="240" spans="2:65" s="13" customFormat="1" ht="11.25">
      <c r="B240" s="151"/>
      <c r="D240" s="145" t="s">
        <v>167</v>
      </c>
      <c r="F240" s="153" t="s">
        <v>383</v>
      </c>
      <c r="H240" s="154">
        <v>10</v>
      </c>
      <c r="I240" s="155"/>
      <c r="L240" s="151"/>
      <c r="M240" s="156"/>
      <c r="T240" s="157"/>
      <c r="AT240" s="152" t="s">
        <v>167</v>
      </c>
      <c r="AU240" s="152" t="s">
        <v>135</v>
      </c>
      <c r="AV240" s="13" t="s">
        <v>87</v>
      </c>
      <c r="AW240" s="13" t="s">
        <v>4</v>
      </c>
      <c r="AX240" s="13" t="s">
        <v>85</v>
      </c>
      <c r="AY240" s="152" t="s">
        <v>119</v>
      </c>
    </row>
    <row r="241" spans="2:65" s="1" customFormat="1" ht="33" customHeight="1">
      <c r="B241" s="32"/>
      <c r="C241" s="127" t="s">
        <v>384</v>
      </c>
      <c r="D241" s="127" t="s">
        <v>122</v>
      </c>
      <c r="E241" s="128" t="s">
        <v>385</v>
      </c>
      <c r="F241" s="129" t="s">
        <v>386</v>
      </c>
      <c r="G241" s="130" t="s">
        <v>218</v>
      </c>
      <c r="H241" s="131">
        <v>818.39700000000005</v>
      </c>
      <c r="I241" s="132"/>
      <c r="J241" s="133">
        <f>ROUND(I241*H241,2)</f>
        <v>0</v>
      </c>
      <c r="K241" s="129" t="s">
        <v>126</v>
      </c>
      <c r="L241" s="32"/>
      <c r="M241" s="134" t="s">
        <v>19</v>
      </c>
      <c r="N241" s="135" t="s">
        <v>48</v>
      </c>
      <c r="P241" s="136">
        <f>O241*H241</f>
        <v>0</v>
      </c>
      <c r="Q241" s="136">
        <v>0</v>
      </c>
      <c r="R241" s="136">
        <f>Q241*H241</f>
        <v>0</v>
      </c>
      <c r="S241" s="136">
        <v>0</v>
      </c>
      <c r="T241" s="137">
        <f>S241*H241</f>
        <v>0</v>
      </c>
      <c r="AR241" s="138" t="s">
        <v>142</v>
      </c>
      <c r="AT241" s="138" t="s">
        <v>122</v>
      </c>
      <c r="AU241" s="138" t="s">
        <v>135</v>
      </c>
      <c r="AY241" s="17" t="s">
        <v>119</v>
      </c>
      <c r="BE241" s="139">
        <f>IF(N241="základní",J241,0)</f>
        <v>0</v>
      </c>
      <c r="BF241" s="139">
        <f>IF(N241="snížená",J241,0)</f>
        <v>0</v>
      </c>
      <c r="BG241" s="139">
        <f>IF(N241="zákl. přenesená",J241,0)</f>
        <v>0</v>
      </c>
      <c r="BH241" s="139">
        <f>IF(N241="sníž. přenesená",J241,0)</f>
        <v>0</v>
      </c>
      <c r="BI241" s="139">
        <f>IF(N241="nulová",J241,0)</f>
        <v>0</v>
      </c>
      <c r="BJ241" s="17" t="s">
        <v>85</v>
      </c>
      <c r="BK241" s="139">
        <f>ROUND(I241*H241,2)</f>
        <v>0</v>
      </c>
      <c r="BL241" s="17" t="s">
        <v>142</v>
      </c>
      <c r="BM241" s="138" t="s">
        <v>387</v>
      </c>
    </row>
    <row r="242" spans="2:65" s="1" customFormat="1" ht="11.25">
      <c r="B242" s="32"/>
      <c r="D242" s="140" t="s">
        <v>129</v>
      </c>
      <c r="F242" s="141" t="s">
        <v>388</v>
      </c>
      <c r="I242" s="142"/>
      <c r="L242" s="32"/>
      <c r="M242" s="143"/>
      <c r="T242" s="53"/>
      <c r="AT242" s="17" t="s">
        <v>129</v>
      </c>
      <c r="AU242" s="17" t="s">
        <v>135</v>
      </c>
    </row>
    <row r="243" spans="2:65" s="13" customFormat="1" ht="11.25">
      <c r="B243" s="151"/>
      <c r="D243" s="145" t="s">
        <v>167</v>
      </c>
      <c r="E243" s="152" t="s">
        <v>19</v>
      </c>
      <c r="F243" s="153" t="s">
        <v>389</v>
      </c>
      <c r="H243" s="154">
        <v>661.73</v>
      </c>
      <c r="I243" s="155"/>
      <c r="L243" s="151"/>
      <c r="M243" s="156"/>
      <c r="T243" s="157"/>
      <c r="AT243" s="152" t="s">
        <v>167</v>
      </c>
      <c r="AU243" s="152" t="s">
        <v>135</v>
      </c>
      <c r="AV243" s="13" t="s">
        <v>87</v>
      </c>
      <c r="AW243" s="13" t="s">
        <v>37</v>
      </c>
      <c r="AX243" s="13" t="s">
        <v>77</v>
      </c>
      <c r="AY243" s="152" t="s">
        <v>119</v>
      </c>
    </row>
    <row r="244" spans="2:65" s="13" customFormat="1" ht="11.25">
      <c r="B244" s="151"/>
      <c r="D244" s="145" t="s">
        <v>167</v>
      </c>
      <c r="E244" s="152" t="s">
        <v>19</v>
      </c>
      <c r="F244" s="153" t="s">
        <v>390</v>
      </c>
      <c r="H244" s="154">
        <v>156.667</v>
      </c>
      <c r="I244" s="155"/>
      <c r="L244" s="151"/>
      <c r="M244" s="156"/>
      <c r="T244" s="157"/>
      <c r="AT244" s="152" t="s">
        <v>167</v>
      </c>
      <c r="AU244" s="152" t="s">
        <v>135</v>
      </c>
      <c r="AV244" s="13" t="s">
        <v>87</v>
      </c>
      <c r="AW244" s="13" t="s">
        <v>37</v>
      </c>
      <c r="AX244" s="13" t="s">
        <v>77</v>
      </c>
      <c r="AY244" s="152" t="s">
        <v>119</v>
      </c>
    </row>
    <row r="245" spans="2:65" s="1" customFormat="1" ht="21.75" customHeight="1">
      <c r="B245" s="32"/>
      <c r="C245" s="127" t="s">
        <v>391</v>
      </c>
      <c r="D245" s="127" t="s">
        <v>122</v>
      </c>
      <c r="E245" s="128" t="s">
        <v>392</v>
      </c>
      <c r="F245" s="129" t="s">
        <v>393</v>
      </c>
      <c r="G245" s="130" t="s">
        <v>218</v>
      </c>
      <c r="H245" s="131">
        <v>500</v>
      </c>
      <c r="I245" s="132"/>
      <c r="J245" s="133">
        <f>ROUND(I245*H245,2)</f>
        <v>0</v>
      </c>
      <c r="K245" s="129" t="s">
        <v>126</v>
      </c>
      <c r="L245" s="32"/>
      <c r="M245" s="134" t="s">
        <v>19</v>
      </c>
      <c r="N245" s="135" t="s">
        <v>48</v>
      </c>
      <c r="P245" s="136">
        <f>O245*H245</f>
        <v>0</v>
      </c>
      <c r="Q245" s="136">
        <v>0</v>
      </c>
      <c r="R245" s="136">
        <f>Q245*H245</f>
        <v>0</v>
      </c>
      <c r="S245" s="136">
        <v>0</v>
      </c>
      <c r="T245" s="137">
        <f>S245*H245</f>
        <v>0</v>
      </c>
      <c r="AR245" s="138" t="s">
        <v>142</v>
      </c>
      <c r="AT245" s="138" t="s">
        <v>122</v>
      </c>
      <c r="AU245" s="138" t="s">
        <v>135</v>
      </c>
      <c r="AY245" s="17" t="s">
        <v>119</v>
      </c>
      <c r="BE245" s="139">
        <f>IF(N245="základní",J245,0)</f>
        <v>0</v>
      </c>
      <c r="BF245" s="139">
        <f>IF(N245="snížená",J245,0)</f>
        <v>0</v>
      </c>
      <c r="BG245" s="139">
        <f>IF(N245="zákl. přenesená",J245,0)</f>
        <v>0</v>
      </c>
      <c r="BH245" s="139">
        <f>IF(N245="sníž. přenesená",J245,0)</f>
        <v>0</v>
      </c>
      <c r="BI245" s="139">
        <f>IF(N245="nulová",J245,0)</f>
        <v>0</v>
      </c>
      <c r="BJ245" s="17" t="s">
        <v>85</v>
      </c>
      <c r="BK245" s="139">
        <f>ROUND(I245*H245,2)</f>
        <v>0</v>
      </c>
      <c r="BL245" s="17" t="s">
        <v>142</v>
      </c>
      <c r="BM245" s="138" t="s">
        <v>394</v>
      </c>
    </row>
    <row r="246" spans="2:65" s="1" customFormat="1" ht="11.25">
      <c r="B246" s="32"/>
      <c r="D246" s="140" t="s">
        <v>129</v>
      </c>
      <c r="F246" s="141" t="s">
        <v>395</v>
      </c>
      <c r="I246" s="142"/>
      <c r="L246" s="32"/>
      <c r="M246" s="143"/>
      <c r="T246" s="53"/>
      <c r="AT246" s="17" t="s">
        <v>129</v>
      </c>
      <c r="AU246" s="17" t="s">
        <v>135</v>
      </c>
    </row>
    <row r="247" spans="2:65" s="12" customFormat="1" ht="11.25">
      <c r="B247" s="144"/>
      <c r="D247" s="145" t="s">
        <v>167</v>
      </c>
      <c r="E247" s="146" t="s">
        <v>19</v>
      </c>
      <c r="F247" s="147" t="s">
        <v>376</v>
      </c>
      <c r="H247" s="146" t="s">
        <v>19</v>
      </c>
      <c r="I247" s="148"/>
      <c r="L247" s="144"/>
      <c r="M247" s="149"/>
      <c r="T247" s="150"/>
      <c r="AT247" s="146" t="s">
        <v>167</v>
      </c>
      <c r="AU247" s="146" t="s">
        <v>135</v>
      </c>
      <c r="AV247" s="12" t="s">
        <v>85</v>
      </c>
      <c r="AW247" s="12" t="s">
        <v>37</v>
      </c>
      <c r="AX247" s="12" t="s">
        <v>77</v>
      </c>
      <c r="AY247" s="146" t="s">
        <v>119</v>
      </c>
    </row>
    <row r="248" spans="2:65" s="13" customFormat="1" ht="11.25">
      <c r="B248" s="151"/>
      <c r="D248" s="145" t="s">
        <v>167</v>
      </c>
      <c r="E248" s="152" t="s">
        <v>19</v>
      </c>
      <c r="F248" s="153" t="s">
        <v>377</v>
      </c>
      <c r="H248" s="154">
        <v>500</v>
      </c>
      <c r="I248" s="155"/>
      <c r="L248" s="151"/>
      <c r="M248" s="156"/>
      <c r="T248" s="157"/>
      <c r="AT248" s="152" t="s">
        <v>167</v>
      </c>
      <c r="AU248" s="152" t="s">
        <v>135</v>
      </c>
      <c r="AV248" s="13" t="s">
        <v>87</v>
      </c>
      <c r="AW248" s="13" t="s">
        <v>37</v>
      </c>
      <c r="AX248" s="13" t="s">
        <v>77</v>
      </c>
      <c r="AY248" s="152" t="s">
        <v>119</v>
      </c>
    </row>
    <row r="249" spans="2:65" s="1" customFormat="1" ht="49.15" customHeight="1">
      <c r="B249" s="32"/>
      <c r="C249" s="127" t="s">
        <v>396</v>
      </c>
      <c r="D249" s="127" t="s">
        <v>122</v>
      </c>
      <c r="E249" s="128" t="s">
        <v>397</v>
      </c>
      <c r="F249" s="129" t="s">
        <v>398</v>
      </c>
      <c r="G249" s="130" t="s">
        <v>218</v>
      </c>
      <c r="H249" s="131">
        <v>500</v>
      </c>
      <c r="I249" s="132"/>
      <c r="J249" s="133">
        <f>ROUND(I249*H249,2)</f>
        <v>0</v>
      </c>
      <c r="K249" s="129" t="s">
        <v>126</v>
      </c>
      <c r="L249" s="32"/>
      <c r="M249" s="134" t="s">
        <v>19</v>
      </c>
      <c r="N249" s="135" t="s">
        <v>48</v>
      </c>
      <c r="P249" s="136">
        <f>O249*H249</f>
        <v>0</v>
      </c>
      <c r="Q249" s="136">
        <v>0</v>
      </c>
      <c r="R249" s="136">
        <f>Q249*H249</f>
        <v>0</v>
      </c>
      <c r="S249" s="136">
        <v>0</v>
      </c>
      <c r="T249" s="137">
        <f>S249*H249</f>
        <v>0</v>
      </c>
      <c r="AR249" s="138" t="s">
        <v>142</v>
      </c>
      <c r="AT249" s="138" t="s">
        <v>122</v>
      </c>
      <c r="AU249" s="138" t="s">
        <v>135</v>
      </c>
      <c r="AY249" s="17" t="s">
        <v>119</v>
      </c>
      <c r="BE249" s="139">
        <f>IF(N249="základní",J249,0)</f>
        <v>0</v>
      </c>
      <c r="BF249" s="139">
        <f>IF(N249="snížená",J249,0)</f>
        <v>0</v>
      </c>
      <c r="BG249" s="139">
        <f>IF(N249="zákl. přenesená",J249,0)</f>
        <v>0</v>
      </c>
      <c r="BH249" s="139">
        <f>IF(N249="sníž. přenesená",J249,0)</f>
        <v>0</v>
      </c>
      <c r="BI249" s="139">
        <f>IF(N249="nulová",J249,0)</f>
        <v>0</v>
      </c>
      <c r="BJ249" s="17" t="s">
        <v>85</v>
      </c>
      <c r="BK249" s="139">
        <f>ROUND(I249*H249,2)</f>
        <v>0</v>
      </c>
      <c r="BL249" s="17" t="s">
        <v>142</v>
      </c>
      <c r="BM249" s="138" t="s">
        <v>399</v>
      </c>
    </row>
    <row r="250" spans="2:65" s="1" customFormat="1" ht="11.25">
      <c r="B250" s="32"/>
      <c r="D250" s="140" t="s">
        <v>129</v>
      </c>
      <c r="F250" s="141" t="s">
        <v>400</v>
      </c>
      <c r="I250" s="142"/>
      <c r="L250" s="32"/>
      <c r="M250" s="143"/>
      <c r="T250" s="53"/>
      <c r="AT250" s="17" t="s">
        <v>129</v>
      </c>
      <c r="AU250" s="17" t="s">
        <v>135</v>
      </c>
    </row>
    <row r="251" spans="2:65" s="12" customFormat="1" ht="11.25">
      <c r="B251" s="144"/>
      <c r="D251" s="145" t="s">
        <v>167</v>
      </c>
      <c r="E251" s="146" t="s">
        <v>19</v>
      </c>
      <c r="F251" s="147" t="s">
        <v>376</v>
      </c>
      <c r="H251" s="146" t="s">
        <v>19</v>
      </c>
      <c r="I251" s="148"/>
      <c r="L251" s="144"/>
      <c r="M251" s="149"/>
      <c r="T251" s="150"/>
      <c r="AT251" s="146" t="s">
        <v>167</v>
      </c>
      <c r="AU251" s="146" t="s">
        <v>135</v>
      </c>
      <c r="AV251" s="12" t="s">
        <v>85</v>
      </c>
      <c r="AW251" s="12" t="s">
        <v>37</v>
      </c>
      <c r="AX251" s="12" t="s">
        <v>77</v>
      </c>
      <c r="AY251" s="146" t="s">
        <v>119</v>
      </c>
    </row>
    <row r="252" spans="2:65" s="13" customFormat="1" ht="11.25">
      <c r="B252" s="151"/>
      <c r="D252" s="145" t="s">
        <v>167</v>
      </c>
      <c r="E252" s="152" t="s">
        <v>19</v>
      </c>
      <c r="F252" s="153" t="s">
        <v>377</v>
      </c>
      <c r="H252" s="154">
        <v>500</v>
      </c>
      <c r="I252" s="155"/>
      <c r="L252" s="151"/>
      <c r="M252" s="156"/>
      <c r="T252" s="157"/>
      <c r="AT252" s="152" t="s">
        <v>167</v>
      </c>
      <c r="AU252" s="152" t="s">
        <v>135</v>
      </c>
      <c r="AV252" s="13" t="s">
        <v>87</v>
      </c>
      <c r="AW252" s="13" t="s">
        <v>37</v>
      </c>
      <c r="AX252" s="13" t="s">
        <v>77</v>
      </c>
      <c r="AY252" s="152" t="s">
        <v>119</v>
      </c>
    </row>
    <row r="253" spans="2:65" s="1" customFormat="1" ht="24.2" customHeight="1">
      <c r="B253" s="32"/>
      <c r="C253" s="127" t="s">
        <v>401</v>
      </c>
      <c r="D253" s="127" t="s">
        <v>122</v>
      </c>
      <c r="E253" s="128" t="s">
        <v>402</v>
      </c>
      <c r="F253" s="129" t="s">
        <v>403</v>
      </c>
      <c r="G253" s="130" t="s">
        <v>218</v>
      </c>
      <c r="H253" s="131">
        <v>500</v>
      </c>
      <c r="I253" s="132"/>
      <c r="J253" s="133">
        <f>ROUND(I253*H253,2)</f>
        <v>0</v>
      </c>
      <c r="K253" s="129" t="s">
        <v>126</v>
      </c>
      <c r="L253" s="32"/>
      <c r="M253" s="134" t="s">
        <v>19</v>
      </c>
      <c r="N253" s="135" t="s">
        <v>48</v>
      </c>
      <c r="P253" s="136">
        <f>O253*H253</f>
        <v>0</v>
      </c>
      <c r="Q253" s="136">
        <v>0</v>
      </c>
      <c r="R253" s="136">
        <f>Q253*H253</f>
        <v>0</v>
      </c>
      <c r="S253" s="136">
        <v>0</v>
      </c>
      <c r="T253" s="137">
        <f>S253*H253</f>
        <v>0</v>
      </c>
      <c r="AR253" s="138" t="s">
        <v>142</v>
      </c>
      <c r="AT253" s="138" t="s">
        <v>122</v>
      </c>
      <c r="AU253" s="138" t="s">
        <v>135</v>
      </c>
      <c r="AY253" s="17" t="s">
        <v>119</v>
      </c>
      <c r="BE253" s="139">
        <f>IF(N253="základní",J253,0)</f>
        <v>0</v>
      </c>
      <c r="BF253" s="139">
        <f>IF(N253="snížená",J253,0)</f>
        <v>0</v>
      </c>
      <c r="BG253" s="139">
        <f>IF(N253="zákl. přenesená",J253,0)</f>
        <v>0</v>
      </c>
      <c r="BH253" s="139">
        <f>IF(N253="sníž. přenesená",J253,0)</f>
        <v>0</v>
      </c>
      <c r="BI253" s="139">
        <f>IF(N253="nulová",J253,0)</f>
        <v>0</v>
      </c>
      <c r="BJ253" s="17" t="s">
        <v>85</v>
      </c>
      <c r="BK253" s="139">
        <f>ROUND(I253*H253,2)</f>
        <v>0</v>
      </c>
      <c r="BL253" s="17" t="s">
        <v>142</v>
      </c>
      <c r="BM253" s="138" t="s">
        <v>404</v>
      </c>
    </row>
    <row r="254" spans="2:65" s="1" customFormat="1" ht="11.25">
      <c r="B254" s="32"/>
      <c r="D254" s="140" t="s">
        <v>129</v>
      </c>
      <c r="F254" s="141" t="s">
        <v>405</v>
      </c>
      <c r="I254" s="142"/>
      <c r="L254" s="32"/>
      <c r="M254" s="143"/>
      <c r="T254" s="53"/>
      <c r="AT254" s="17" t="s">
        <v>129</v>
      </c>
      <c r="AU254" s="17" t="s">
        <v>135</v>
      </c>
    </row>
    <row r="255" spans="2:65" s="12" customFormat="1" ht="11.25">
      <c r="B255" s="144"/>
      <c r="D255" s="145" t="s">
        <v>167</v>
      </c>
      <c r="E255" s="146" t="s">
        <v>19</v>
      </c>
      <c r="F255" s="147" t="s">
        <v>376</v>
      </c>
      <c r="H255" s="146" t="s">
        <v>19</v>
      </c>
      <c r="I255" s="148"/>
      <c r="L255" s="144"/>
      <c r="M255" s="149"/>
      <c r="T255" s="150"/>
      <c r="AT255" s="146" t="s">
        <v>167</v>
      </c>
      <c r="AU255" s="146" t="s">
        <v>135</v>
      </c>
      <c r="AV255" s="12" t="s">
        <v>85</v>
      </c>
      <c r="AW255" s="12" t="s">
        <v>37</v>
      </c>
      <c r="AX255" s="12" t="s">
        <v>77</v>
      </c>
      <c r="AY255" s="146" t="s">
        <v>119</v>
      </c>
    </row>
    <row r="256" spans="2:65" s="13" customFormat="1" ht="11.25">
      <c r="B256" s="151"/>
      <c r="D256" s="145" t="s">
        <v>167</v>
      </c>
      <c r="E256" s="152" t="s">
        <v>19</v>
      </c>
      <c r="F256" s="153" t="s">
        <v>377</v>
      </c>
      <c r="H256" s="154">
        <v>500</v>
      </c>
      <c r="I256" s="155"/>
      <c r="L256" s="151"/>
      <c r="M256" s="156"/>
      <c r="T256" s="157"/>
      <c r="AT256" s="152" t="s">
        <v>167</v>
      </c>
      <c r="AU256" s="152" t="s">
        <v>135</v>
      </c>
      <c r="AV256" s="13" t="s">
        <v>87</v>
      </c>
      <c r="AW256" s="13" t="s">
        <v>37</v>
      </c>
      <c r="AX256" s="13" t="s">
        <v>77</v>
      </c>
      <c r="AY256" s="152" t="s">
        <v>119</v>
      </c>
    </row>
    <row r="257" spans="2:65" s="11" customFormat="1" ht="22.9" customHeight="1">
      <c r="B257" s="115"/>
      <c r="D257" s="116" t="s">
        <v>76</v>
      </c>
      <c r="E257" s="125" t="s">
        <v>87</v>
      </c>
      <c r="F257" s="125" t="s">
        <v>406</v>
      </c>
      <c r="I257" s="118"/>
      <c r="J257" s="126">
        <f>BK257</f>
        <v>0</v>
      </c>
      <c r="L257" s="115"/>
      <c r="M257" s="120"/>
      <c r="P257" s="121">
        <f>P258</f>
        <v>0</v>
      </c>
      <c r="R257" s="121">
        <f>R258</f>
        <v>23.962796650000001</v>
      </c>
      <c r="T257" s="122">
        <f>T258</f>
        <v>0</v>
      </c>
      <c r="AR257" s="116" t="s">
        <v>85</v>
      </c>
      <c r="AT257" s="123" t="s">
        <v>76</v>
      </c>
      <c r="AU257" s="123" t="s">
        <v>85</v>
      </c>
      <c r="AY257" s="116" t="s">
        <v>119</v>
      </c>
      <c r="BK257" s="124">
        <f>BK258</f>
        <v>0</v>
      </c>
    </row>
    <row r="258" spans="2:65" s="11" customFormat="1" ht="20.85" customHeight="1">
      <c r="B258" s="115"/>
      <c r="D258" s="116" t="s">
        <v>76</v>
      </c>
      <c r="E258" s="125" t="s">
        <v>396</v>
      </c>
      <c r="F258" s="125" t="s">
        <v>407</v>
      </c>
      <c r="I258" s="118"/>
      <c r="J258" s="126">
        <f>BK258</f>
        <v>0</v>
      </c>
      <c r="L258" s="115"/>
      <c r="M258" s="120"/>
      <c r="P258" s="121">
        <f>SUM(P259:P323)</f>
        <v>0</v>
      </c>
      <c r="R258" s="121">
        <f>SUM(R259:R323)</f>
        <v>23.962796650000001</v>
      </c>
      <c r="T258" s="122">
        <f>SUM(T259:T323)</f>
        <v>0</v>
      </c>
      <c r="AR258" s="116" t="s">
        <v>85</v>
      </c>
      <c r="AT258" s="123" t="s">
        <v>76</v>
      </c>
      <c r="AU258" s="123" t="s">
        <v>87</v>
      </c>
      <c r="AY258" s="116" t="s">
        <v>119</v>
      </c>
      <c r="BK258" s="124">
        <f>SUM(BK259:BK323)</f>
        <v>0</v>
      </c>
    </row>
    <row r="259" spans="2:65" s="1" customFormat="1" ht="37.9" customHeight="1">
      <c r="B259" s="32"/>
      <c r="C259" s="127" t="s">
        <v>408</v>
      </c>
      <c r="D259" s="127" t="s">
        <v>122</v>
      </c>
      <c r="E259" s="128" t="s">
        <v>409</v>
      </c>
      <c r="F259" s="129" t="s">
        <v>410</v>
      </c>
      <c r="G259" s="130" t="s">
        <v>224</v>
      </c>
      <c r="H259" s="131">
        <v>0.83599999999999997</v>
      </c>
      <c r="I259" s="132"/>
      <c r="J259" s="133">
        <f>ROUND(I259*H259,2)</f>
        <v>0</v>
      </c>
      <c r="K259" s="129" t="s">
        <v>126</v>
      </c>
      <c r="L259" s="32"/>
      <c r="M259" s="134" t="s">
        <v>19</v>
      </c>
      <c r="N259" s="135" t="s">
        <v>48</v>
      </c>
      <c r="P259" s="136">
        <f>O259*H259</f>
        <v>0</v>
      </c>
      <c r="Q259" s="136">
        <v>2.16</v>
      </c>
      <c r="R259" s="136">
        <f>Q259*H259</f>
        <v>1.80576</v>
      </c>
      <c r="S259" s="136">
        <v>0</v>
      </c>
      <c r="T259" s="137">
        <f>S259*H259</f>
        <v>0</v>
      </c>
      <c r="AR259" s="138" t="s">
        <v>142</v>
      </c>
      <c r="AT259" s="138" t="s">
        <v>122</v>
      </c>
      <c r="AU259" s="138" t="s">
        <v>135</v>
      </c>
      <c r="AY259" s="17" t="s">
        <v>119</v>
      </c>
      <c r="BE259" s="139">
        <f>IF(N259="základní",J259,0)</f>
        <v>0</v>
      </c>
      <c r="BF259" s="139">
        <f>IF(N259="snížená",J259,0)</f>
        <v>0</v>
      </c>
      <c r="BG259" s="139">
        <f>IF(N259="zákl. přenesená",J259,0)</f>
        <v>0</v>
      </c>
      <c r="BH259" s="139">
        <f>IF(N259="sníž. přenesená",J259,0)</f>
        <v>0</v>
      </c>
      <c r="BI259" s="139">
        <f>IF(N259="nulová",J259,0)</f>
        <v>0</v>
      </c>
      <c r="BJ259" s="17" t="s">
        <v>85</v>
      </c>
      <c r="BK259" s="139">
        <f>ROUND(I259*H259,2)</f>
        <v>0</v>
      </c>
      <c r="BL259" s="17" t="s">
        <v>142</v>
      </c>
      <c r="BM259" s="138" t="s">
        <v>411</v>
      </c>
    </row>
    <row r="260" spans="2:65" s="1" customFormat="1" ht="11.25">
      <c r="B260" s="32"/>
      <c r="D260" s="140" t="s">
        <v>129</v>
      </c>
      <c r="F260" s="141" t="s">
        <v>412</v>
      </c>
      <c r="I260" s="142"/>
      <c r="L260" s="32"/>
      <c r="M260" s="143"/>
      <c r="T260" s="53"/>
      <c r="AT260" s="17" t="s">
        <v>129</v>
      </c>
      <c r="AU260" s="17" t="s">
        <v>135</v>
      </c>
    </row>
    <row r="261" spans="2:65" s="12" customFormat="1" ht="11.25">
      <c r="B261" s="144"/>
      <c r="D261" s="145" t="s">
        <v>167</v>
      </c>
      <c r="E261" s="146" t="s">
        <v>19</v>
      </c>
      <c r="F261" s="147" t="s">
        <v>249</v>
      </c>
      <c r="H261" s="146" t="s">
        <v>19</v>
      </c>
      <c r="I261" s="148"/>
      <c r="L261" s="144"/>
      <c r="M261" s="149"/>
      <c r="T261" s="150"/>
      <c r="AT261" s="146" t="s">
        <v>167</v>
      </c>
      <c r="AU261" s="146" t="s">
        <v>135</v>
      </c>
      <c r="AV261" s="12" t="s">
        <v>85</v>
      </c>
      <c r="AW261" s="12" t="s">
        <v>37</v>
      </c>
      <c r="AX261" s="12" t="s">
        <v>77</v>
      </c>
      <c r="AY261" s="146" t="s">
        <v>119</v>
      </c>
    </row>
    <row r="262" spans="2:65" s="13" customFormat="1" ht="11.25">
      <c r="B262" s="151"/>
      <c r="D262" s="145" t="s">
        <v>167</v>
      </c>
      <c r="E262" s="152" t="s">
        <v>19</v>
      </c>
      <c r="F262" s="153" t="s">
        <v>413</v>
      </c>
      <c r="H262" s="154">
        <v>0.67200000000000004</v>
      </c>
      <c r="I262" s="155"/>
      <c r="L262" s="151"/>
      <c r="M262" s="156"/>
      <c r="T262" s="157"/>
      <c r="AT262" s="152" t="s">
        <v>167</v>
      </c>
      <c r="AU262" s="152" t="s">
        <v>135</v>
      </c>
      <c r="AV262" s="13" t="s">
        <v>87</v>
      </c>
      <c r="AW262" s="13" t="s">
        <v>37</v>
      </c>
      <c r="AX262" s="13" t="s">
        <v>77</v>
      </c>
      <c r="AY262" s="152" t="s">
        <v>119</v>
      </c>
    </row>
    <row r="263" spans="2:65" s="12" customFormat="1" ht="11.25">
      <c r="B263" s="144"/>
      <c r="D263" s="145" t="s">
        <v>167</v>
      </c>
      <c r="E263" s="146" t="s">
        <v>19</v>
      </c>
      <c r="F263" s="147" t="s">
        <v>251</v>
      </c>
      <c r="H263" s="146" t="s">
        <v>19</v>
      </c>
      <c r="I263" s="148"/>
      <c r="L263" s="144"/>
      <c r="M263" s="149"/>
      <c r="T263" s="150"/>
      <c r="AT263" s="146" t="s">
        <v>167</v>
      </c>
      <c r="AU263" s="146" t="s">
        <v>135</v>
      </c>
      <c r="AV263" s="12" t="s">
        <v>85</v>
      </c>
      <c r="AW263" s="12" t="s">
        <v>37</v>
      </c>
      <c r="AX263" s="12" t="s">
        <v>77</v>
      </c>
      <c r="AY263" s="146" t="s">
        <v>119</v>
      </c>
    </row>
    <row r="264" spans="2:65" s="13" customFormat="1" ht="11.25">
      <c r="B264" s="151"/>
      <c r="D264" s="145" t="s">
        <v>167</v>
      </c>
      <c r="E264" s="152" t="s">
        <v>19</v>
      </c>
      <c r="F264" s="153" t="s">
        <v>414</v>
      </c>
      <c r="H264" s="154">
        <v>0.1</v>
      </c>
      <c r="I264" s="155"/>
      <c r="L264" s="151"/>
      <c r="M264" s="156"/>
      <c r="T264" s="157"/>
      <c r="AT264" s="152" t="s">
        <v>167</v>
      </c>
      <c r="AU264" s="152" t="s">
        <v>135</v>
      </c>
      <c r="AV264" s="13" t="s">
        <v>87</v>
      </c>
      <c r="AW264" s="13" t="s">
        <v>37</v>
      </c>
      <c r="AX264" s="13" t="s">
        <v>77</v>
      </c>
      <c r="AY264" s="152" t="s">
        <v>119</v>
      </c>
    </row>
    <row r="265" spans="2:65" s="12" customFormat="1" ht="11.25">
      <c r="B265" s="144"/>
      <c r="D265" s="145" t="s">
        <v>167</v>
      </c>
      <c r="E265" s="146" t="s">
        <v>19</v>
      </c>
      <c r="F265" s="147" t="s">
        <v>415</v>
      </c>
      <c r="H265" s="146" t="s">
        <v>19</v>
      </c>
      <c r="I265" s="148"/>
      <c r="L265" s="144"/>
      <c r="M265" s="149"/>
      <c r="T265" s="150"/>
      <c r="AT265" s="146" t="s">
        <v>167</v>
      </c>
      <c r="AU265" s="146" t="s">
        <v>135</v>
      </c>
      <c r="AV265" s="12" t="s">
        <v>85</v>
      </c>
      <c r="AW265" s="12" t="s">
        <v>37</v>
      </c>
      <c r="AX265" s="12" t="s">
        <v>77</v>
      </c>
      <c r="AY265" s="146" t="s">
        <v>119</v>
      </c>
    </row>
    <row r="266" spans="2:65" s="13" customFormat="1" ht="11.25">
      <c r="B266" s="151"/>
      <c r="D266" s="145" t="s">
        <v>167</v>
      </c>
      <c r="E266" s="152" t="s">
        <v>19</v>
      </c>
      <c r="F266" s="153" t="s">
        <v>416</v>
      </c>
      <c r="H266" s="154">
        <v>6.4000000000000001E-2</v>
      </c>
      <c r="I266" s="155"/>
      <c r="L266" s="151"/>
      <c r="M266" s="156"/>
      <c r="T266" s="157"/>
      <c r="AT266" s="152" t="s">
        <v>167</v>
      </c>
      <c r="AU266" s="152" t="s">
        <v>135</v>
      </c>
      <c r="AV266" s="13" t="s">
        <v>87</v>
      </c>
      <c r="AW266" s="13" t="s">
        <v>37</v>
      </c>
      <c r="AX266" s="13" t="s">
        <v>77</v>
      </c>
      <c r="AY266" s="152" t="s">
        <v>119</v>
      </c>
    </row>
    <row r="267" spans="2:65" s="1" customFormat="1" ht="33" customHeight="1">
      <c r="B267" s="32"/>
      <c r="C267" s="127" t="s">
        <v>417</v>
      </c>
      <c r="D267" s="127" t="s">
        <v>122</v>
      </c>
      <c r="E267" s="128" t="s">
        <v>418</v>
      </c>
      <c r="F267" s="129" t="s">
        <v>419</v>
      </c>
      <c r="G267" s="130" t="s">
        <v>224</v>
      </c>
      <c r="H267" s="131">
        <v>7.556</v>
      </c>
      <c r="I267" s="132"/>
      <c r="J267" s="133">
        <f>ROUND(I267*H267,2)</f>
        <v>0</v>
      </c>
      <c r="K267" s="129" t="s">
        <v>126</v>
      </c>
      <c r="L267" s="32"/>
      <c r="M267" s="134" t="s">
        <v>19</v>
      </c>
      <c r="N267" s="135" t="s">
        <v>48</v>
      </c>
      <c r="P267" s="136">
        <f>O267*H267</f>
        <v>0</v>
      </c>
      <c r="Q267" s="136">
        <v>2.5018699999999998</v>
      </c>
      <c r="R267" s="136">
        <f>Q267*H267</f>
        <v>18.90412972</v>
      </c>
      <c r="S267" s="136">
        <v>0</v>
      </c>
      <c r="T267" s="137">
        <f>S267*H267</f>
        <v>0</v>
      </c>
      <c r="AR267" s="138" t="s">
        <v>142</v>
      </c>
      <c r="AT267" s="138" t="s">
        <v>122</v>
      </c>
      <c r="AU267" s="138" t="s">
        <v>135</v>
      </c>
      <c r="AY267" s="17" t="s">
        <v>119</v>
      </c>
      <c r="BE267" s="139">
        <f>IF(N267="základní",J267,0)</f>
        <v>0</v>
      </c>
      <c r="BF267" s="139">
        <f>IF(N267="snížená",J267,0)</f>
        <v>0</v>
      </c>
      <c r="BG267" s="139">
        <f>IF(N267="zákl. přenesená",J267,0)</f>
        <v>0</v>
      </c>
      <c r="BH267" s="139">
        <f>IF(N267="sníž. přenesená",J267,0)</f>
        <v>0</v>
      </c>
      <c r="BI267" s="139">
        <f>IF(N267="nulová",J267,0)</f>
        <v>0</v>
      </c>
      <c r="BJ267" s="17" t="s">
        <v>85</v>
      </c>
      <c r="BK267" s="139">
        <f>ROUND(I267*H267,2)</f>
        <v>0</v>
      </c>
      <c r="BL267" s="17" t="s">
        <v>142</v>
      </c>
      <c r="BM267" s="138" t="s">
        <v>420</v>
      </c>
    </row>
    <row r="268" spans="2:65" s="1" customFormat="1" ht="11.25">
      <c r="B268" s="32"/>
      <c r="D268" s="140" t="s">
        <v>129</v>
      </c>
      <c r="F268" s="141" t="s">
        <v>421</v>
      </c>
      <c r="I268" s="142"/>
      <c r="L268" s="32"/>
      <c r="M268" s="143"/>
      <c r="T268" s="53"/>
      <c r="AT268" s="17" t="s">
        <v>129</v>
      </c>
      <c r="AU268" s="17" t="s">
        <v>135</v>
      </c>
    </row>
    <row r="269" spans="2:65" s="12" customFormat="1" ht="11.25">
      <c r="B269" s="144"/>
      <c r="D269" s="145" t="s">
        <v>167</v>
      </c>
      <c r="E269" s="146" t="s">
        <v>19</v>
      </c>
      <c r="F269" s="147" t="s">
        <v>249</v>
      </c>
      <c r="H269" s="146" t="s">
        <v>19</v>
      </c>
      <c r="I269" s="148"/>
      <c r="L269" s="144"/>
      <c r="M269" s="149"/>
      <c r="T269" s="150"/>
      <c r="AT269" s="146" t="s">
        <v>167</v>
      </c>
      <c r="AU269" s="146" t="s">
        <v>135</v>
      </c>
      <c r="AV269" s="12" t="s">
        <v>85</v>
      </c>
      <c r="AW269" s="12" t="s">
        <v>37</v>
      </c>
      <c r="AX269" s="12" t="s">
        <v>77</v>
      </c>
      <c r="AY269" s="146" t="s">
        <v>119</v>
      </c>
    </row>
    <row r="270" spans="2:65" s="13" customFormat="1" ht="11.25">
      <c r="B270" s="151"/>
      <c r="D270" s="145" t="s">
        <v>167</v>
      </c>
      <c r="E270" s="152" t="s">
        <v>19</v>
      </c>
      <c r="F270" s="153" t="s">
        <v>422</v>
      </c>
      <c r="H270" s="154">
        <v>6.048</v>
      </c>
      <c r="I270" s="155"/>
      <c r="L270" s="151"/>
      <c r="M270" s="156"/>
      <c r="T270" s="157"/>
      <c r="AT270" s="152" t="s">
        <v>167</v>
      </c>
      <c r="AU270" s="152" t="s">
        <v>135</v>
      </c>
      <c r="AV270" s="13" t="s">
        <v>87</v>
      </c>
      <c r="AW270" s="13" t="s">
        <v>37</v>
      </c>
      <c r="AX270" s="13" t="s">
        <v>77</v>
      </c>
      <c r="AY270" s="152" t="s">
        <v>119</v>
      </c>
    </row>
    <row r="271" spans="2:65" s="12" customFormat="1" ht="11.25">
      <c r="B271" s="144"/>
      <c r="D271" s="145" t="s">
        <v>167</v>
      </c>
      <c r="E271" s="146" t="s">
        <v>19</v>
      </c>
      <c r="F271" s="147" t="s">
        <v>251</v>
      </c>
      <c r="H271" s="146" t="s">
        <v>19</v>
      </c>
      <c r="I271" s="148"/>
      <c r="L271" s="144"/>
      <c r="M271" s="149"/>
      <c r="T271" s="150"/>
      <c r="AT271" s="146" t="s">
        <v>167</v>
      </c>
      <c r="AU271" s="146" t="s">
        <v>135</v>
      </c>
      <c r="AV271" s="12" t="s">
        <v>85</v>
      </c>
      <c r="AW271" s="12" t="s">
        <v>37</v>
      </c>
      <c r="AX271" s="12" t="s">
        <v>77</v>
      </c>
      <c r="AY271" s="146" t="s">
        <v>119</v>
      </c>
    </row>
    <row r="272" spans="2:65" s="13" customFormat="1" ht="11.25">
      <c r="B272" s="151"/>
      <c r="D272" s="145" t="s">
        <v>167</v>
      </c>
      <c r="E272" s="152" t="s">
        <v>19</v>
      </c>
      <c r="F272" s="153" t="s">
        <v>423</v>
      </c>
      <c r="H272" s="154">
        <v>0.9</v>
      </c>
      <c r="I272" s="155"/>
      <c r="L272" s="151"/>
      <c r="M272" s="156"/>
      <c r="T272" s="157"/>
      <c r="AT272" s="152" t="s">
        <v>167</v>
      </c>
      <c r="AU272" s="152" t="s">
        <v>135</v>
      </c>
      <c r="AV272" s="13" t="s">
        <v>87</v>
      </c>
      <c r="AW272" s="13" t="s">
        <v>37</v>
      </c>
      <c r="AX272" s="13" t="s">
        <v>77</v>
      </c>
      <c r="AY272" s="152" t="s">
        <v>119</v>
      </c>
    </row>
    <row r="273" spans="2:65" s="12" customFormat="1" ht="11.25">
      <c r="B273" s="144"/>
      <c r="D273" s="145" t="s">
        <v>167</v>
      </c>
      <c r="E273" s="146" t="s">
        <v>19</v>
      </c>
      <c r="F273" s="147" t="s">
        <v>253</v>
      </c>
      <c r="H273" s="146" t="s">
        <v>19</v>
      </c>
      <c r="I273" s="148"/>
      <c r="L273" s="144"/>
      <c r="M273" s="149"/>
      <c r="T273" s="150"/>
      <c r="AT273" s="146" t="s">
        <v>167</v>
      </c>
      <c r="AU273" s="146" t="s">
        <v>135</v>
      </c>
      <c r="AV273" s="12" t="s">
        <v>85</v>
      </c>
      <c r="AW273" s="12" t="s">
        <v>37</v>
      </c>
      <c r="AX273" s="12" t="s">
        <v>77</v>
      </c>
      <c r="AY273" s="146" t="s">
        <v>119</v>
      </c>
    </row>
    <row r="274" spans="2:65" s="13" customFormat="1" ht="11.25">
      <c r="B274" s="151"/>
      <c r="D274" s="145" t="s">
        <v>167</v>
      </c>
      <c r="E274" s="152" t="s">
        <v>19</v>
      </c>
      <c r="F274" s="153" t="s">
        <v>424</v>
      </c>
      <c r="H274" s="154">
        <v>0.60799999999999998</v>
      </c>
      <c r="I274" s="155"/>
      <c r="L274" s="151"/>
      <c r="M274" s="156"/>
      <c r="T274" s="157"/>
      <c r="AT274" s="152" t="s">
        <v>167</v>
      </c>
      <c r="AU274" s="152" t="s">
        <v>135</v>
      </c>
      <c r="AV274" s="13" t="s">
        <v>87</v>
      </c>
      <c r="AW274" s="13" t="s">
        <v>37</v>
      </c>
      <c r="AX274" s="13" t="s">
        <v>77</v>
      </c>
      <c r="AY274" s="152" t="s">
        <v>119</v>
      </c>
    </row>
    <row r="275" spans="2:65" s="1" customFormat="1" ht="16.5" customHeight="1">
      <c r="B275" s="32"/>
      <c r="C275" s="127" t="s">
        <v>425</v>
      </c>
      <c r="D275" s="127" t="s">
        <v>122</v>
      </c>
      <c r="E275" s="128" t="s">
        <v>426</v>
      </c>
      <c r="F275" s="129" t="s">
        <v>427</v>
      </c>
      <c r="G275" s="130" t="s">
        <v>218</v>
      </c>
      <c r="H275" s="131">
        <v>41.6</v>
      </c>
      <c r="I275" s="132"/>
      <c r="J275" s="133">
        <f>ROUND(I275*H275,2)</f>
        <v>0</v>
      </c>
      <c r="K275" s="129" t="s">
        <v>126</v>
      </c>
      <c r="L275" s="32"/>
      <c r="M275" s="134" t="s">
        <v>19</v>
      </c>
      <c r="N275" s="135" t="s">
        <v>48</v>
      </c>
      <c r="P275" s="136">
        <f>O275*H275</f>
        <v>0</v>
      </c>
      <c r="Q275" s="136">
        <v>2.64E-3</v>
      </c>
      <c r="R275" s="136">
        <f>Q275*H275</f>
        <v>0.109824</v>
      </c>
      <c r="S275" s="136">
        <v>0</v>
      </c>
      <c r="T275" s="137">
        <f>S275*H275</f>
        <v>0</v>
      </c>
      <c r="AR275" s="138" t="s">
        <v>142</v>
      </c>
      <c r="AT275" s="138" t="s">
        <v>122</v>
      </c>
      <c r="AU275" s="138" t="s">
        <v>135</v>
      </c>
      <c r="AY275" s="17" t="s">
        <v>119</v>
      </c>
      <c r="BE275" s="139">
        <f>IF(N275="základní",J275,0)</f>
        <v>0</v>
      </c>
      <c r="BF275" s="139">
        <f>IF(N275="snížená",J275,0)</f>
        <v>0</v>
      </c>
      <c r="BG275" s="139">
        <f>IF(N275="zákl. přenesená",J275,0)</f>
        <v>0</v>
      </c>
      <c r="BH275" s="139">
        <f>IF(N275="sníž. přenesená",J275,0)</f>
        <v>0</v>
      </c>
      <c r="BI275" s="139">
        <f>IF(N275="nulová",J275,0)</f>
        <v>0</v>
      </c>
      <c r="BJ275" s="17" t="s">
        <v>85</v>
      </c>
      <c r="BK275" s="139">
        <f>ROUND(I275*H275,2)</f>
        <v>0</v>
      </c>
      <c r="BL275" s="17" t="s">
        <v>142</v>
      </c>
      <c r="BM275" s="138" t="s">
        <v>428</v>
      </c>
    </row>
    <row r="276" spans="2:65" s="1" customFormat="1" ht="11.25">
      <c r="B276" s="32"/>
      <c r="D276" s="140" t="s">
        <v>129</v>
      </c>
      <c r="F276" s="141" t="s">
        <v>429</v>
      </c>
      <c r="I276" s="142"/>
      <c r="L276" s="32"/>
      <c r="M276" s="143"/>
      <c r="T276" s="53"/>
      <c r="AT276" s="17" t="s">
        <v>129</v>
      </c>
      <c r="AU276" s="17" t="s">
        <v>135</v>
      </c>
    </row>
    <row r="277" spans="2:65" s="12" customFormat="1" ht="11.25">
      <c r="B277" s="144"/>
      <c r="D277" s="145" t="s">
        <v>167</v>
      </c>
      <c r="E277" s="146" t="s">
        <v>19</v>
      </c>
      <c r="F277" s="147" t="s">
        <v>249</v>
      </c>
      <c r="H277" s="146" t="s">
        <v>19</v>
      </c>
      <c r="I277" s="148"/>
      <c r="L277" s="144"/>
      <c r="M277" s="149"/>
      <c r="T277" s="150"/>
      <c r="AT277" s="146" t="s">
        <v>167</v>
      </c>
      <c r="AU277" s="146" t="s">
        <v>135</v>
      </c>
      <c r="AV277" s="12" t="s">
        <v>85</v>
      </c>
      <c r="AW277" s="12" t="s">
        <v>37</v>
      </c>
      <c r="AX277" s="12" t="s">
        <v>77</v>
      </c>
      <c r="AY277" s="146" t="s">
        <v>119</v>
      </c>
    </row>
    <row r="278" spans="2:65" s="13" customFormat="1" ht="11.25">
      <c r="B278" s="151"/>
      <c r="D278" s="145" t="s">
        <v>167</v>
      </c>
      <c r="E278" s="152" t="s">
        <v>19</v>
      </c>
      <c r="F278" s="153" t="s">
        <v>430</v>
      </c>
      <c r="H278" s="154">
        <v>33.6</v>
      </c>
      <c r="I278" s="155"/>
      <c r="L278" s="151"/>
      <c r="M278" s="156"/>
      <c r="T278" s="157"/>
      <c r="AT278" s="152" t="s">
        <v>167</v>
      </c>
      <c r="AU278" s="152" t="s">
        <v>135</v>
      </c>
      <c r="AV278" s="13" t="s">
        <v>87</v>
      </c>
      <c r="AW278" s="13" t="s">
        <v>37</v>
      </c>
      <c r="AX278" s="13" t="s">
        <v>77</v>
      </c>
      <c r="AY278" s="152" t="s">
        <v>119</v>
      </c>
    </row>
    <row r="279" spans="2:65" s="12" customFormat="1" ht="11.25">
      <c r="B279" s="144"/>
      <c r="D279" s="145" t="s">
        <v>167</v>
      </c>
      <c r="E279" s="146" t="s">
        <v>19</v>
      </c>
      <c r="F279" s="147" t="s">
        <v>251</v>
      </c>
      <c r="H279" s="146" t="s">
        <v>19</v>
      </c>
      <c r="I279" s="148"/>
      <c r="L279" s="144"/>
      <c r="M279" s="149"/>
      <c r="T279" s="150"/>
      <c r="AT279" s="146" t="s">
        <v>167</v>
      </c>
      <c r="AU279" s="146" t="s">
        <v>135</v>
      </c>
      <c r="AV279" s="12" t="s">
        <v>85</v>
      </c>
      <c r="AW279" s="12" t="s">
        <v>37</v>
      </c>
      <c r="AX279" s="12" t="s">
        <v>77</v>
      </c>
      <c r="AY279" s="146" t="s">
        <v>119</v>
      </c>
    </row>
    <row r="280" spans="2:65" s="13" customFormat="1" ht="11.25">
      <c r="B280" s="151"/>
      <c r="D280" s="145" t="s">
        <v>167</v>
      </c>
      <c r="E280" s="152" t="s">
        <v>19</v>
      </c>
      <c r="F280" s="153" t="s">
        <v>431</v>
      </c>
      <c r="H280" s="154">
        <v>4</v>
      </c>
      <c r="I280" s="155"/>
      <c r="L280" s="151"/>
      <c r="M280" s="156"/>
      <c r="T280" s="157"/>
      <c r="AT280" s="152" t="s">
        <v>167</v>
      </c>
      <c r="AU280" s="152" t="s">
        <v>135</v>
      </c>
      <c r="AV280" s="13" t="s">
        <v>87</v>
      </c>
      <c r="AW280" s="13" t="s">
        <v>37</v>
      </c>
      <c r="AX280" s="13" t="s">
        <v>77</v>
      </c>
      <c r="AY280" s="152" t="s">
        <v>119</v>
      </c>
    </row>
    <row r="281" spans="2:65" s="12" customFormat="1" ht="11.25">
      <c r="B281" s="144"/>
      <c r="D281" s="145" t="s">
        <v>167</v>
      </c>
      <c r="E281" s="146" t="s">
        <v>19</v>
      </c>
      <c r="F281" s="147" t="s">
        <v>253</v>
      </c>
      <c r="H281" s="146" t="s">
        <v>19</v>
      </c>
      <c r="I281" s="148"/>
      <c r="L281" s="144"/>
      <c r="M281" s="149"/>
      <c r="T281" s="150"/>
      <c r="AT281" s="146" t="s">
        <v>167</v>
      </c>
      <c r="AU281" s="146" t="s">
        <v>135</v>
      </c>
      <c r="AV281" s="12" t="s">
        <v>85</v>
      </c>
      <c r="AW281" s="12" t="s">
        <v>37</v>
      </c>
      <c r="AX281" s="12" t="s">
        <v>77</v>
      </c>
      <c r="AY281" s="146" t="s">
        <v>119</v>
      </c>
    </row>
    <row r="282" spans="2:65" s="13" customFormat="1" ht="11.25">
      <c r="B282" s="151"/>
      <c r="D282" s="145" t="s">
        <v>167</v>
      </c>
      <c r="E282" s="152" t="s">
        <v>19</v>
      </c>
      <c r="F282" s="153" t="s">
        <v>431</v>
      </c>
      <c r="H282" s="154">
        <v>4</v>
      </c>
      <c r="I282" s="155"/>
      <c r="L282" s="151"/>
      <c r="M282" s="156"/>
      <c r="T282" s="157"/>
      <c r="AT282" s="152" t="s">
        <v>167</v>
      </c>
      <c r="AU282" s="152" t="s">
        <v>135</v>
      </c>
      <c r="AV282" s="13" t="s">
        <v>87</v>
      </c>
      <c r="AW282" s="13" t="s">
        <v>37</v>
      </c>
      <c r="AX282" s="13" t="s">
        <v>77</v>
      </c>
      <c r="AY282" s="152" t="s">
        <v>119</v>
      </c>
    </row>
    <row r="283" spans="2:65" s="1" customFormat="1" ht="16.5" customHeight="1">
      <c r="B283" s="32"/>
      <c r="C283" s="127" t="s">
        <v>432</v>
      </c>
      <c r="D283" s="127" t="s">
        <v>122</v>
      </c>
      <c r="E283" s="128" t="s">
        <v>433</v>
      </c>
      <c r="F283" s="129" t="s">
        <v>434</v>
      </c>
      <c r="G283" s="130" t="s">
        <v>218</v>
      </c>
      <c r="H283" s="131">
        <v>41.6</v>
      </c>
      <c r="I283" s="132"/>
      <c r="J283" s="133">
        <f>ROUND(I283*H283,2)</f>
        <v>0</v>
      </c>
      <c r="K283" s="129" t="s">
        <v>126</v>
      </c>
      <c r="L283" s="32"/>
      <c r="M283" s="134" t="s">
        <v>19</v>
      </c>
      <c r="N283" s="135" t="s">
        <v>48</v>
      </c>
      <c r="P283" s="136">
        <f>O283*H283</f>
        <v>0</v>
      </c>
      <c r="Q283" s="136">
        <v>0</v>
      </c>
      <c r="R283" s="136">
        <f>Q283*H283</f>
        <v>0</v>
      </c>
      <c r="S283" s="136">
        <v>0</v>
      </c>
      <c r="T283" s="137">
        <f>S283*H283</f>
        <v>0</v>
      </c>
      <c r="AR283" s="138" t="s">
        <v>142</v>
      </c>
      <c r="AT283" s="138" t="s">
        <v>122</v>
      </c>
      <c r="AU283" s="138" t="s">
        <v>135</v>
      </c>
      <c r="AY283" s="17" t="s">
        <v>119</v>
      </c>
      <c r="BE283" s="139">
        <f>IF(N283="základní",J283,0)</f>
        <v>0</v>
      </c>
      <c r="BF283" s="139">
        <f>IF(N283="snížená",J283,0)</f>
        <v>0</v>
      </c>
      <c r="BG283" s="139">
        <f>IF(N283="zákl. přenesená",J283,0)</f>
        <v>0</v>
      </c>
      <c r="BH283" s="139">
        <f>IF(N283="sníž. přenesená",J283,0)</f>
        <v>0</v>
      </c>
      <c r="BI283" s="139">
        <f>IF(N283="nulová",J283,0)</f>
        <v>0</v>
      </c>
      <c r="BJ283" s="17" t="s">
        <v>85</v>
      </c>
      <c r="BK283" s="139">
        <f>ROUND(I283*H283,2)</f>
        <v>0</v>
      </c>
      <c r="BL283" s="17" t="s">
        <v>142</v>
      </c>
      <c r="BM283" s="138" t="s">
        <v>435</v>
      </c>
    </row>
    <row r="284" spans="2:65" s="1" customFormat="1" ht="11.25">
      <c r="B284" s="32"/>
      <c r="D284" s="140" t="s">
        <v>129</v>
      </c>
      <c r="F284" s="141" t="s">
        <v>436</v>
      </c>
      <c r="I284" s="142"/>
      <c r="L284" s="32"/>
      <c r="M284" s="143"/>
      <c r="T284" s="53"/>
      <c r="AT284" s="17" t="s">
        <v>129</v>
      </c>
      <c r="AU284" s="17" t="s">
        <v>135</v>
      </c>
    </row>
    <row r="285" spans="2:65" s="12" customFormat="1" ht="11.25">
      <c r="B285" s="144"/>
      <c r="D285" s="145" t="s">
        <v>167</v>
      </c>
      <c r="E285" s="146" t="s">
        <v>19</v>
      </c>
      <c r="F285" s="147" t="s">
        <v>437</v>
      </c>
      <c r="H285" s="146" t="s">
        <v>19</v>
      </c>
      <c r="I285" s="148"/>
      <c r="L285" s="144"/>
      <c r="M285" s="149"/>
      <c r="T285" s="150"/>
      <c r="AT285" s="146" t="s">
        <v>167</v>
      </c>
      <c r="AU285" s="146" t="s">
        <v>135</v>
      </c>
      <c r="AV285" s="12" t="s">
        <v>85</v>
      </c>
      <c r="AW285" s="12" t="s">
        <v>37</v>
      </c>
      <c r="AX285" s="12" t="s">
        <v>77</v>
      </c>
      <c r="AY285" s="146" t="s">
        <v>119</v>
      </c>
    </row>
    <row r="286" spans="2:65" s="13" customFormat="1" ht="11.25">
      <c r="B286" s="151"/>
      <c r="D286" s="145" t="s">
        <v>167</v>
      </c>
      <c r="E286" s="152" t="s">
        <v>19</v>
      </c>
      <c r="F286" s="153" t="s">
        <v>438</v>
      </c>
      <c r="H286" s="154">
        <v>41.6</v>
      </c>
      <c r="I286" s="155"/>
      <c r="L286" s="151"/>
      <c r="M286" s="156"/>
      <c r="T286" s="157"/>
      <c r="AT286" s="152" t="s">
        <v>167</v>
      </c>
      <c r="AU286" s="152" t="s">
        <v>135</v>
      </c>
      <c r="AV286" s="13" t="s">
        <v>87</v>
      </c>
      <c r="AW286" s="13" t="s">
        <v>37</v>
      </c>
      <c r="AX286" s="13" t="s">
        <v>77</v>
      </c>
      <c r="AY286" s="152" t="s">
        <v>119</v>
      </c>
    </row>
    <row r="287" spans="2:65" s="1" customFormat="1" ht="55.5" customHeight="1">
      <c r="B287" s="32"/>
      <c r="C287" s="127" t="s">
        <v>439</v>
      </c>
      <c r="D287" s="127" t="s">
        <v>122</v>
      </c>
      <c r="E287" s="128" t="s">
        <v>440</v>
      </c>
      <c r="F287" s="129" t="s">
        <v>441</v>
      </c>
      <c r="G287" s="130" t="s">
        <v>442</v>
      </c>
      <c r="H287" s="131">
        <v>8</v>
      </c>
      <c r="I287" s="132"/>
      <c r="J287" s="133">
        <f>ROUND(I287*H287,2)</f>
        <v>0</v>
      </c>
      <c r="K287" s="129" t="s">
        <v>126</v>
      </c>
      <c r="L287" s="32"/>
      <c r="M287" s="134" t="s">
        <v>19</v>
      </c>
      <c r="N287" s="135" t="s">
        <v>48</v>
      </c>
      <c r="P287" s="136">
        <f>O287*H287</f>
        <v>0</v>
      </c>
      <c r="Q287" s="136">
        <v>2.1700000000000001E-3</v>
      </c>
      <c r="R287" s="136">
        <f>Q287*H287</f>
        <v>1.736E-2</v>
      </c>
      <c r="S287" s="136">
        <v>0</v>
      </c>
      <c r="T287" s="137">
        <f>S287*H287</f>
        <v>0</v>
      </c>
      <c r="AR287" s="138" t="s">
        <v>142</v>
      </c>
      <c r="AT287" s="138" t="s">
        <v>122</v>
      </c>
      <c r="AU287" s="138" t="s">
        <v>135</v>
      </c>
      <c r="AY287" s="17" t="s">
        <v>119</v>
      </c>
      <c r="BE287" s="139">
        <f>IF(N287="základní",J287,0)</f>
        <v>0</v>
      </c>
      <c r="BF287" s="139">
        <f>IF(N287="snížená",J287,0)</f>
        <v>0</v>
      </c>
      <c r="BG287" s="139">
        <f>IF(N287="zákl. přenesená",J287,0)</f>
        <v>0</v>
      </c>
      <c r="BH287" s="139">
        <f>IF(N287="sníž. přenesená",J287,0)</f>
        <v>0</v>
      </c>
      <c r="BI287" s="139">
        <f>IF(N287="nulová",J287,0)</f>
        <v>0</v>
      </c>
      <c r="BJ287" s="17" t="s">
        <v>85</v>
      </c>
      <c r="BK287" s="139">
        <f>ROUND(I287*H287,2)</f>
        <v>0</v>
      </c>
      <c r="BL287" s="17" t="s">
        <v>142</v>
      </c>
      <c r="BM287" s="138" t="s">
        <v>443</v>
      </c>
    </row>
    <row r="288" spans="2:65" s="1" customFormat="1" ht="11.25">
      <c r="B288" s="32"/>
      <c r="D288" s="140" t="s">
        <v>129</v>
      </c>
      <c r="F288" s="141" t="s">
        <v>444</v>
      </c>
      <c r="I288" s="142"/>
      <c r="L288" s="32"/>
      <c r="M288" s="143"/>
      <c r="T288" s="53"/>
      <c r="AT288" s="17" t="s">
        <v>129</v>
      </c>
      <c r="AU288" s="17" t="s">
        <v>135</v>
      </c>
    </row>
    <row r="289" spans="2:65" s="12" customFormat="1" ht="11.25">
      <c r="B289" s="144"/>
      <c r="D289" s="145" t="s">
        <v>167</v>
      </c>
      <c r="E289" s="146" t="s">
        <v>19</v>
      </c>
      <c r="F289" s="147" t="s">
        <v>445</v>
      </c>
      <c r="H289" s="146" t="s">
        <v>19</v>
      </c>
      <c r="I289" s="148"/>
      <c r="L289" s="144"/>
      <c r="M289" s="149"/>
      <c r="T289" s="150"/>
      <c r="AT289" s="146" t="s">
        <v>167</v>
      </c>
      <c r="AU289" s="146" t="s">
        <v>135</v>
      </c>
      <c r="AV289" s="12" t="s">
        <v>85</v>
      </c>
      <c r="AW289" s="12" t="s">
        <v>37</v>
      </c>
      <c r="AX289" s="12" t="s">
        <v>77</v>
      </c>
      <c r="AY289" s="146" t="s">
        <v>119</v>
      </c>
    </row>
    <row r="290" spans="2:65" s="13" customFormat="1" ht="11.25">
      <c r="B290" s="151"/>
      <c r="D290" s="145" t="s">
        <v>167</v>
      </c>
      <c r="E290" s="152" t="s">
        <v>19</v>
      </c>
      <c r="F290" s="153" t="s">
        <v>142</v>
      </c>
      <c r="H290" s="154">
        <v>4</v>
      </c>
      <c r="I290" s="155"/>
      <c r="L290" s="151"/>
      <c r="M290" s="156"/>
      <c r="T290" s="157"/>
      <c r="AT290" s="152" t="s">
        <v>167</v>
      </c>
      <c r="AU290" s="152" t="s">
        <v>135</v>
      </c>
      <c r="AV290" s="13" t="s">
        <v>87</v>
      </c>
      <c r="AW290" s="13" t="s">
        <v>37</v>
      </c>
      <c r="AX290" s="13" t="s">
        <v>77</v>
      </c>
      <c r="AY290" s="152" t="s">
        <v>119</v>
      </c>
    </row>
    <row r="291" spans="2:65" s="12" customFormat="1" ht="11.25">
      <c r="B291" s="144"/>
      <c r="D291" s="145" t="s">
        <v>167</v>
      </c>
      <c r="E291" s="146" t="s">
        <v>19</v>
      </c>
      <c r="F291" s="147" t="s">
        <v>253</v>
      </c>
      <c r="H291" s="146" t="s">
        <v>19</v>
      </c>
      <c r="I291" s="148"/>
      <c r="L291" s="144"/>
      <c r="M291" s="149"/>
      <c r="T291" s="150"/>
      <c r="AT291" s="146" t="s">
        <v>167</v>
      </c>
      <c r="AU291" s="146" t="s">
        <v>135</v>
      </c>
      <c r="AV291" s="12" t="s">
        <v>85</v>
      </c>
      <c r="AW291" s="12" t="s">
        <v>37</v>
      </c>
      <c r="AX291" s="12" t="s">
        <v>77</v>
      </c>
      <c r="AY291" s="146" t="s">
        <v>119</v>
      </c>
    </row>
    <row r="292" spans="2:65" s="13" customFormat="1" ht="11.25">
      <c r="B292" s="151"/>
      <c r="D292" s="145" t="s">
        <v>167</v>
      </c>
      <c r="E292" s="152" t="s">
        <v>19</v>
      </c>
      <c r="F292" s="153" t="s">
        <v>142</v>
      </c>
      <c r="H292" s="154">
        <v>4</v>
      </c>
      <c r="I292" s="155"/>
      <c r="L292" s="151"/>
      <c r="M292" s="156"/>
      <c r="T292" s="157"/>
      <c r="AT292" s="152" t="s">
        <v>167</v>
      </c>
      <c r="AU292" s="152" t="s">
        <v>135</v>
      </c>
      <c r="AV292" s="13" t="s">
        <v>87</v>
      </c>
      <c r="AW292" s="13" t="s">
        <v>37</v>
      </c>
      <c r="AX292" s="13" t="s">
        <v>77</v>
      </c>
      <c r="AY292" s="152" t="s">
        <v>119</v>
      </c>
    </row>
    <row r="293" spans="2:65" s="1" customFormat="1" ht="55.5" customHeight="1">
      <c r="B293" s="32"/>
      <c r="C293" s="127" t="s">
        <v>446</v>
      </c>
      <c r="D293" s="127" t="s">
        <v>122</v>
      </c>
      <c r="E293" s="128" t="s">
        <v>447</v>
      </c>
      <c r="F293" s="129" t="s">
        <v>448</v>
      </c>
      <c r="G293" s="130" t="s">
        <v>442</v>
      </c>
      <c r="H293" s="131">
        <v>8</v>
      </c>
      <c r="I293" s="132"/>
      <c r="J293" s="133">
        <f>ROUND(I293*H293,2)</f>
        <v>0</v>
      </c>
      <c r="K293" s="129" t="s">
        <v>126</v>
      </c>
      <c r="L293" s="32"/>
      <c r="M293" s="134" t="s">
        <v>19</v>
      </c>
      <c r="N293" s="135" t="s">
        <v>48</v>
      </c>
      <c r="P293" s="136">
        <f>O293*H293</f>
        <v>0</v>
      </c>
      <c r="Q293" s="136">
        <v>4.9800000000000001E-3</v>
      </c>
      <c r="R293" s="136">
        <f>Q293*H293</f>
        <v>3.984E-2</v>
      </c>
      <c r="S293" s="136">
        <v>0</v>
      </c>
      <c r="T293" s="137">
        <f>S293*H293</f>
        <v>0</v>
      </c>
      <c r="AR293" s="138" t="s">
        <v>142</v>
      </c>
      <c r="AT293" s="138" t="s">
        <v>122</v>
      </c>
      <c r="AU293" s="138" t="s">
        <v>135</v>
      </c>
      <c r="AY293" s="17" t="s">
        <v>119</v>
      </c>
      <c r="BE293" s="139">
        <f>IF(N293="základní",J293,0)</f>
        <v>0</v>
      </c>
      <c r="BF293" s="139">
        <f>IF(N293="snížená",J293,0)</f>
        <v>0</v>
      </c>
      <c r="BG293" s="139">
        <f>IF(N293="zákl. přenesená",J293,0)</f>
        <v>0</v>
      </c>
      <c r="BH293" s="139">
        <f>IF(N293="sníž. přenesená",J293,0)</f>
        <v>0</v>
      </c>
      <c r="BI293" s="139">
        <f>IF(N293="nulová",J293,0)</f>
        <v>0</v>
      </c>
      <c r="BJ293" s="17" t="s">
        <v>85</v>
      </c>
      <c r="BK293" s="139">
        <f>ROUND(I293*H293,2)</f>
        <v>0</v>
      </c>
      <c r="BL293" s="17" t="s">
        <v>142</v>
      </c>
      <c r="BM293" s="138" t="s">
        <v>449</v>
      </c>
    </row>
    <row r="294" spans="2:65" s="1" customFormat="1" ht="11.25">
      <c r="B294" s="32"/>
      <c r="D294" s="140" t="s">
        <v>129</v>
      </c>
      <c r="F294" s="141" t="s">
        <v>450</v>
      </c>
      <c r="I294" s="142"/>
      <c r="L294" s="32"/>
      <c r="M294" s="143"/>
      <c r="T294" s="53"/>
      <c r="AT294" s="17" t="s">
        <v>129</v>
      </c>
      <c r="AU294" s="17" t="s">
        <v>135</v>
      </c>
    </row>
    <row r="295" spans="2:65" s="12" customFormat="1" ht="11.25">
      <c r="B295" s="144"/>
      <c r="D295" s="145" t="s">
        <v>167</v>
      </c>
      <c r="E295" s="146" t="s">
        <v>19</v>
      </c>
      <c r="F295" s="147" t="s">
        <v>251</v>
      </c>
      <c r="H295" s="146" t="s">
        <v>19</v>
      </c>
      <c r="I295" s="148"/>
      <c r="L295" s="144"/>
      <c r="M295" s="149"/>
      <c r="T295" s="150"/>
      <c r="AT295" s="146" t="s">
        <v>167</v>
      </c>
      <c r="AU295" s="146" t="s">
        <v>135</v>
      </c>
      <c r="AV295" s="12" t="s">
        <v>85</v>
      </c>
      <c r="AW295" s="12" t="s">
        <v>37</v>
      </c>
      <c r="AX295" s="12" t="s">
        <v>77</v>
      </c>
      <c r="AY295" s="146" t="s">
        <v>119</v>
      </c>
    </row>
    <row r="296" spans="2:65" s="13" customFormat="1" ht="11.25">
      <c r="B296" s="151"/>
      <c r="D296" s="145" t="s">
        <v>167</v>
      </c>
      <c r="E296" s="152" t="s">
        <v>19</v>
      </c>
      <c r="F296" s="153" t="s">
        <v>142</v>
      </c>
      <c r="H296" s="154">
        <v>4</v>
      </c>
      <c r="I296" s="155"/>
      <c r="L296" s="151"/>
      <c r="M296" s="156"/>
      <c r="T296" s="157"/>
      <c r="AT296" s="152" t="s">
        <v>167</v>
      </c>
      <c r="AU296" s="152" t="s">
        <v>135</v>
      </c>
      <c r="AV296" s="13" t="s">
        <v>87</v>
      </c>
      <c r="AW296" s="13" t="s">
        <v>37</v>
      </c>
      <c r="AX296" s="13" t="s">
        <v>77</v>
      </c>
      <c r="AY296" s="152" t="s">
        <v>119</v>
      </c>
    </row>
    <row r="297" spans="2:65" s="12" customFormat="1" ht="11.25">
      <c r="B297" s="144"/>
      <c r="D297" s="145" t="s">
        <v>167</v>
      </c>
      <c r="E297" s="146" t="s">
        <v>19</v>
      </c>
      <c r="F297" s="147" t="s">
        <v>253</v>
      </c>
      <c r="H297" s="146" t="s">
        <v>19</v>
      </c>
      <c r="I297" s="148"/>
      <c r="L297" s="144"/>
      <c r="M297" s="149"/>
      <c r="T297" s="150"/>
      <c r="AT297" s="146" t="s">
        <v>167</v>
      </c>
      <c r="AU297" s="146" t="s">
        <v>135</v>
      </c>
      <c r="AV297" s="12" t="s">
        <v>85</v>
      </c>
      <c r="AW297" s="12" t="s">
        <v>37</v>
      </c>
      <c r="AX297" s="12" t="s">
        <v>77</v>
      </c>
      <c r="AY297" s="146" t="s">
        <v>119</v>
      </c>
    </row>
    <row r="298" spans="2:65" s="13" customFormat="1" ht="11.25">
      <c r="B298" s="151"/>
      <c r="D298" s="145" t="s">
        <v>167</v>
      </c>
      <c r="E298" s="152" t="s">
        <v>19</v>
      </c>
      <c r="F298" s="153" t="s">
        <v>142</v>
      </c>
      <c r="H298" s="154">
        <v>4</v>
      </c>
      <c r="I298" s="155"/>
      <c r="L298" s="151"/>
      <c r="M298" s="156"/>
      <c r="T298" s="157"/>
      <c r="AT298" s="152" t="s">
        <v>167</v>
      </c>
      <c r="AU298" s="152" t="s">
        <v>135</v>
      </c>
      <c r="AV298" s="13" t="s">
        <v>87</v>
      </c>
      <c r="AW298" s="13" t="s">
        <v>37</v>
      </c>
      <c r="AX298" s="13" t="s">
        <v>77</v>
      </c>
      <c r="AY298" s="152" t="s">
        <v>119</v>
      </c>
    </row>
    <row r="299" spans="2:65" s="1" customFormat="1" ht="55.5" customHeight="1">
      <c r="B299" s="32"/>
      <c r="C299" s="127" t="s">
        <v>451</v>
      </c>
      <c r="D299" s="127" t="s">
        <v>122</v>
      </c>
      <c r="E299" s="128" t="s">
        <v>452</v>
      </c>
      <c r="F299" s="129" t="s">
        <v>453</v>
      </c>
      <c r="G299" s="130" t="s">
        <v>442</v>
      </c>
      <c r="H299" s="131">
        <v>46</v>
      </c>
      <c r="I299" s="132"/>
      <c r="J299" s="133">
        <f>ROUND(I299*H299,2)</f>
        <v>0</v>
      </c>
      <c r="K299" s="129" t="s">
        <v>126</v>
      </c>
      <c r="L299" s="32"/>
      <c r="M299" s="134" t="s">
        <v>19</v>
      </c>
      <c r="N299" s="135" t="s">
        <v>48</v>
      </c>
      <c r="P299" s="136">
        <f>O299*H299</f>
        <v>0</v>
      </c>
      <c r="Q299" s="136">
        <v>9.4000000000000004E-3</v>
      </c>
      <c r="R299" s="136">
        <f>Q299*H299</f>
        <v>0.43240000000000001</v>
      </c>
      <c r="S299" s="136">
        <v>0</v>
      </c>
      <c r="T299" s="137">
        <f>S299*H299</f>
        <v>0</v>
      </c>
      <c r="AR299" s="138" t="s">
        <v>142</v>
      </c>
      <c r="AT299" s="138" t="s">
        <v>122</v>
      </c>
      <c r="AU299" s="138" t="s">
        <v>135</v>
      </c>
      <c r="AY299" s="17" t="s">
        <v>119</v>
      </c>
      <c r="BE299" s="139">
        <f>IF(N299="základní",J299,0)</f>
        <v>0</v>
      </c>
      <c r="BF299" s="139">
        <f>IF(N299="snížená",J299,0)</f>
        <v>0</v>
      </c>
      <c r="BG299" s="139">
        <f>IF(N299="zákl. přenesená",J299,0)</f>
        <v>0</v>
      </c>
      <c r="BH299" s="139">
        <f>IF(N299="sníž. přenesená",J299,0)</f>
        <v>0</v>
      </c>
      <c r="BI299" s="139">
        <f>IF(N299="nulová",J299,0)</f>
        <v>0</v>
      </c>
      <c r="BJ299" s="17" t="s">
        <v>85</v>
      </c>
      <c r="BK299" s="139">
        <f>ROUND(I299*H299,2)</f>
        <v>0</v>
      </c>
      <c r="BL299" s="17" t="s">
        <v>142</v>
      </c>
      <c r="BM299" s="138" t="s">
        <v>454</v>
      </c>
    </row>
    <row r="300" spans="2:65" s="1" customFormat="1" ht="11.25">
      <c r="B300" s="32"/>
      <c r="D300" s="140" t="s">
        <v>129</v>
      </c>
      <c r="F300" s="141" t="s">
        <v>455</v>
      </c>
      <c r="I300" s="142"/>
      <c r="L300" s="32"/>
      <c r="M300" s="143"/>
      <c r="T300" s="53"/>
      <c r="AT300" s="17" t="s">
        <v>129</v>
      </c>
      <c r="AU300" s="17" t="s">
        <v>135</v>
      </c>
    </row>
    <row r="301" spans="2:65" s="12" customFormat="1" ht="11.25">
      <c r="B301" s="144"/>
      <c r="D301" s="145" t="s">
        <v>167</v>
      </c>
      <c r="E301" s="146" t="s">
        <v>19</v>
      </c>
      <c r="F301" s="147" t="s">
        <v>251</v>
      </c>
      <c r="H301" s="146" t="s">
        <v>19</v>
      </c>
      <c r="I301" s="148"/>
      <c r="L301" s="144"/>
      <c r="M301" s="149"/>
      <c r="T301" s="150"/>
      <c r="AT301" s="146" t="s">
        <v>167</v>
      </c>
      <c r="AU301" s="146" t="s">
        <v>135</v>
      </c>
      <c r="AV301" s="12" t="s">
        <v>85</v>
      </c>
      <c r="AW301" s="12" t="s">
        <v>37</v>
      </c>
      <c r="AX301" s="12" t="s">
        <v>77</v>
      </c>
      <c r="AY301" s="146" t="s">
        <v>119</v>
      </c>
    </row>
    <row r="302" spans="2:65" s="13" customFormat="1" ht="11.25">
      <c r="B302" s="151"/>
      <c r="D302" s="145" t="s">
        <v>167</v>
      </c>
      <c r="E302" s="152" t="s">
        <v>19</v>
      </c>
      <c r="F302" s="153" t="s">
        <v>142</v>
      </c>
      <c r="H302" s="154">
        <v>4</v>
      </c>
      <c r="I302" s="155"/>
      <c r="L302" s="151"/>
      <c r="M302" s="156"/>
      <c r="T302" s="157"/>
      <c r="AT302" s="152" t="s">
        <v>167</v>
      </c>
      <c r="AU302" s="152" t="s">
        <v>135</v>
      </c>
      <c r="AV302" s="13" t="s">
        <v>87</v>
      </c>
      <c r="AW302" s="13" t="s">
        <v>37</v>
      </c>
      <c r="AX302" s="13" t="s">
        <v>77</v>
      </c>
      <c r="AY302" s="152" t="s">
        <v>119</v>
      </c>
    </row>
    <row r="303" spans="2:65" s="12" customFormat="1" ht="11.25">
      <c r="B303" s="144"/>
      <c r="D303" s="145" t="s">
        <v>167</v>
      </c>
      <c r="E303" s="146" t="s">
        <v>19</v>
      </c>
      <c r="F303" s="147" t="s">
        <v>249</v>
      </c>
      <c r="H303" s="146" t="s">
        <v>19</v>
      </c>
      <c r="I303" s="148"/>
      <c r="L303" s="144"/>
      <c r="M303" s="149"/>
      <c r="T303" s="150"/>
      <c r="AT303" s="146" t="s">
        <v>167</v>
      </c>
      <c r="AU303" s="146" t="s">
        <v>135</v>
      </c>
      <c r="AV303" s="12" t="s">
        <v>85</v>
      </c>
      <c r="AW303" s="12" t="s">
        <v>37</v>
      </c>
      <c r="AX303" s="12" t="s">
        <v>77</v>
      </c>
      <c r="AY303" s="146" t="s">
        <v>119</v>
      </c>
    </row>
    <row r="304" spans="2:65" s="13" customFormat="1" ht="11.25">
      <c r="B304" s="151"/>
      <c r="D304" s="145" t="s">
        <v>167</v>
      </c>
      <c r="E304" s="152" t="s">
        <v>19</v>
      </c>
      <c r="F304" s="153" t="s">
        <v>456</v>
      </c>
      <c r="H304" s="154">
        <v>42</v>
      </c>
      <c r="I304" s="155"/>
      <c r="L304" s="151"/>
      <c r="M304" s="156"/>
      <c r="T304" s="157"/>
      <c r="AT304" s="152" t="s">
        <v>167</v>
      </c>
      <c r="AU304" s="152" t="s">
        <v>135</v>
      </c>
      <c r="AV304" s="13" t="s">
        <v>87</v>
      </c>
      <c r="AW304" s="13" t="s">
        <v>37</v>
      </c>
      <c r="AX304" s="13" t="s">
        <v>77</v>
      </c>
      <c r="AY304" s="152" t="s">
        <v>119</v>
      </c>
    </row>
    <row r="305" spans="2:65" s="1" customFormat="1" ht="55.5" customHeight="1">
      <c r="B305" s="32"/>
      <c r="C305" s="127" t="s">
        <v>457</v>
      </c>
      <c r="D305" s="127" t="s">
        <v>122</v>
      </c>
      <c r="E305" s="128" t="s">
        <v>458</v>
      </c>
      <c r="F305" s="129" t="s">
        <v>459</v>
      </c>
      <c r="G305" s="130" t="s">
        <v>442</v>
      </c>
      <c r="H305" s="131">
        <v>4</v>
      </c>
      <c r="I305" s="132"/>
      <c r="J305" s="133">
        <f>ROUND(I305*H305,2)</f>
        <v>0</v>
      </c>
      <c r="K305" s="129" t="s">
        <v>126</v>
      </c>
      <c r="L305" s="32"/>
      <c r="M305" s="134" t="s">
        <v>19</v>
      </c>
      <c r="N305" s="135" t="s">
        <v>48</v>
      </c>
      <c r="P305" s="136">
        <f>O305*H305</f>
        <v>0</v>
      </c>
      <c r="Q305" s="136">
        <v>1.3509999999999999E-2</v>
      </c>
      <c r="R305" s="136">
        <f>Q305*H305</f>
        <v>5.4039999999999998E-2</v>
      </c>
      <c r="S305" s="136">
        <v>0</v>
      </c>
      <c r="T305" s="137">
        <f>S305*H305</f>
        <v>0</v>
      </c>
      <c r="AR305" s="138" t="s">
        <v>142</v>
      </c>
      <c r="AT305" s="138" t="s">
        <v>122</v>
      </c>
      <c r="AU305" s="138" t="s">
        <v>135</v>
      </c>
      <c r="AY305" s="17" t="s">
        <v>119</v>
      </c>
      <c r="BE305" s="139">
        <f>IF(N305="základní",J305,0)</f>
        <v>0</v>
      </c>
      <c r="BF305" s="139">
        <f>IF(N305="snížená",J305,0)</f>
        <v>0</v>
      </c>
      <c r="BG305" s="139">
        <f>IF(N305="zákl. přenesená",J305,0)</f>
        <v>0</v>
      </c>
      <c r="BH305" s="139">
        <f>IF(N305="sníž. přenesená",J305,0)</f>
        <v>0</v>
      </c>
      <c r="BI305" s="139">
        <f>IF(N305="nulová",J305,0)</f>
        <v>0</v>
      </c>
      <c r="BJ305" s="17" t="s">
        <v>85</v>
      </c>
      <c r="BK305" s="139">
        <f>ROUND(I305*H305,2)</f>
        <v>0</v>
      </c>
      <c r="BL305" s="17" t="s">
        <v>142</v>
      </c>
      <c r="BM305" s="138" t="s">
        <v>460</v>
      </c>
    </row>
    <row r="306" spans="2:65" s="1" customFormat="1" ht="11.25">
      <c r="B306" s="32"/>
      <c r="D306" s="140" t="s">
        <v>129</v>
      </c>
      <c r="F306" s="141" t="s">
        <v>461</v>
      </c>
      <c r="I306" s="142"/>
      <c r="L306" s="32"/>
      <c r="M306" s="143"/>
      <c r="T306" s="53"/>
      <c r="AT306" s="17" t="s">
        <v>129</v>
      </c>
      <c r="AU306" s="17" t="s">
        <v>135</v>
      </c>
    </row>
    <row r="307" spans="2:65" s="12" customFormat="1" ht="11.25">
      <c r="B307" s="144"/>
      <c r="D307" s="145" t="s">
        <v>167</v>
      </c>
      <c r="E307" s="146" t="s">
        <v>19</v>
      </c>
      <c r="F307" s="147" t="s">
        <v>251</v>
      </c>
      <c r="H307" s="146" t="s">
        <v>19</v>
      </c>
      <c r="I307" s="148"/>
      <c r="L307" s="144"/>
      <c r="M307" s="149"/>
      <c r="T307" s="150"/>
      <c r="AT307" s="146" t="s">
        <v>167</v>
      </c>
      <c r="AU307" s="146" t="s">
        <v>135</v>
      </c>
      <c r="AV307" s="12" t="s">
        <v>85</v>
      </c>
      <c r="AW307" s="12" t="s">
        <v>37</v>
      </c>
      <c r="AX307" s="12" t="s">
        <v>77</v>
      </c>
      <c r="AY307" s="146" t="s">
        <v>119</v>
      </c>
    </row>
    <row r="308" spans="2:65" s="13" customFormat="1" ht="11.25">
      <c r="B308" s="151"/>
      <c r="D308" s="145" t="s">
        <v>167</v>
      </c>
      <c r="E308" s="152" t="s">
        <v>19</v>
      </c>
      <c r="F308" s="153" t="s">
        <v>142</v>
      </c>
      <c r="H308" s="154">
        <v>4</v>
      </c>
      <c r="I308" s="155"/>
      <c r="L308" s="151"/>
      <c r="M308" s="156"/>
      <c r="T308" s="157"/>
      <c r="AT308" s="152" t="s">
        <v>167</v>
      </c>
      <c r="AU308" s="152" t="s">
        <v>135</v>
      </c>
      <c r="AV308" s="13" t="s">
        <v>87</v>
      </c>
      <c r="AW308" s="13" t="s">
        <v>37</v>
      </c>
      <c r="AX308" s="13" t="s">
        <v>77</v>
      </c>
      <c r="AY308" s="152" t="s">
        <v>119</v>
      </c>
    </row>
    <row r="309" spans="2:65" s="1" customFormat="1" ht="21.75" customHeight="1">
      <c r="B309" s="32"/>
      <c r="C309" s="127" t="s">
        <v>462</v>
      </c>
      <c r="D309" s="127" t="s">
        <v>122</v>
      </c>
      <c r="E309" s="128" t="s">
        <v>463</v>
      </c>
      <c r="F309" s="129" t="s">
        <v>464</v>
      </c>
      <c r="G309" s="130" t="s">
        <v>224</v>
      </c>
      <c r="H309" s="131">
        <v>0.13300000000000001</v>
      </c>
      <c r="I309" s="132"/>
      <c r="J309" s="133">
        <f>ROUND(I309*H309,2)</f>
        <v>0</v>
      </c>
      <c r="K309" s="129" t="s">
        <v>19</v>
      </c>
      <c r="L309" s="32"/>
      <c r="M309" s="134" t="s">
        <v>19</v>
      </c>
      <c r="N309" s="135" t="s">
        <v>48</v>
      </c>
      <c r="P309" s="136">
        <f>O309*H309</f>
        <v>0</v>
      </c>
      <c r="Q309" s="136">
        <v>0</v>
      </c>
      <c r="R309" s="136">
        <f>Q309*H309</f>
        <v>0</v>
      </c>
      <c r="S309" s="136">
        <v>0</v>
      </c>
      <c r="T309" s="137">
        <f>S309*H309</f>
        <v>0</v>
      </c>
      <c r="AR309" s="138" t="s">
        <v>142</v>
      </c>
      <c r="AT309" s="138" t="s">
        <v>122</v>
      </c>
      <c r="AU309" s="138" t="s">
        <v>135</v>
      </c>
      <c r="AY309" s="17" t="s">
        <v>119</v>
      </c>
      <c r="BE309" s="139">
        <f>IF(N309="základní",J309,0)</f>
        <v>0</v>
      </c>
      <c r="BF309" s="139">
        <f>IF(N309="snížená",J309,0)</f>
        <v>0</v>
      </c>
      <c r="BG309" s="139">
        <f>IF(N309="zákl. přenesená",J309,0)</f>
        <v>0</v>
      </c>
      <c r="BH309" s="139">
        <f>IF(N309="sníž. přenesená",J309,0)</f>
        <v>0</v>
      </c>
      <c r="BI309" s="139">
        <f>IF(N309="nulová",J309,0)</f>
        <v>0</v>
      </c>
      <c r="BJ309" s="17" t="s">
        <v>85</v>
      </c>
      <c r="BK309" s="139">
        <f>ROUND(I309*H309,2)</f>
        <v>0</v>
      </c>
      <c r="BL309" s="17" t="s">
        <v>142</v>
      </c>
      <c r="BM309" s="138" t="s">
        <v>465</v>
      </c>
    </row>
    <row r="310" spans="2:65" s="12" customFormat="1" ht="11.25">
      <c r="B310" s="144"/>
      <c r="D310" s="145" t="s">
        <v>167</v>
      </c>
      <c r="E310" s="146" t="s">
        <v>19</v>
      </c>
      <c r="F310" s="147" t="s">
        <v>249</v>
      </c>
      <c r="H310" s="146" t="s">
        <v>19</v>
      </c>
      <c r="I310" s="148"/>
      <c r="L310" s="144"/>
      <c r="M310" s="149"/>
      <c r="T310" s="150"/>
      <c r="AT310" s="146" t="s">
        <v>167</v>
      </c>
      <c r="AU310" s="146" t="s">
        <v>135</v>
      </c>
      <c r="AV310" s="12" t="s">
        <v>85</v>
      </c>
      <c r="AW310" s="12" t="s">
        <v>37</v>
      </c>
      <c r="AX310" s="12" t="s">
        <v>77</v>
      </c>
      <c r="AY310" s="146" t="s">
        <v>119</v>
      </c>
    </row>
    <row r="311" spans="2:65" s="13" customFormat="1" ht="11.25">
      <c r="B311" s="151"/>
      <c r="D311" s="145" t="s">
        <v>167</v>
      </c>
      <c r="E311" s="152" t="s">
        <v>19</v>
      </c>
      <c r="F311" s="153" t="s">
        <v>466</v>
      </c>
      <c r="H311" s="154">
        <v>8.4000000000000005E-2</v>
      </c>
      <c r="I311" s="155"/>
      <c r="L311" s="151"/>
      <c r="M311" s="156"/>
      <c r="T311" s="157"/>
      <c r="AT311" s="152" t="s">
        <v>167</v>
      </c>
      <c r="AU311" s="152" t="s">
        <v>135</v>
      </c>
      <c r="AV311" s="13" t="s">
        <v>87</v>
      </c>
      <c r="AW311" s="13" t="s">
        <v>37</v>
      </c>
      <c r="AX311" s="13" t="s">
        <v>77</v>
      </c>
      <c r="AY311" s="152" t="s">
        <v>119</v>
      </c>
    </row>
    <row r="312" spans="2:65" s="12" customFormat="1" ht="11.25">
      <c r="B312" s="144"/>
      <c r="D312" s="145" t="s">
        <v>167</v>
      </c>
      <c r="E312" s="146" t="s">
        <v>19</v>
      </c>
      <c r="F312" s="147" t="s">
        <v>251</v>
      </c>
      <c r="H312" s="146" t="s">
        <v>19</v>
      </c>
      <c r="I312" s="148"/>
      <c r="L312" s="144"/>
      <c r="M312" s="149"/>
      <c r="T312" s="150"/>
      <c r="AT312" s="146" t="s">
        <v>167</v>
      </c>
      <c r="AU312" s="146" t="s">
        <v>135</v>
      </c>
      <c r="AV312" s="12" t="s">
        <v>85</v>
      </c>
      <c r="AW312" s="12" t="s">
        <v>37</v>
      </c>
      <c r="AX312" s="12" t="s">
        <v>77</v>
      </c>
      <c r="AY312" s="146" t="s">
        <v>119</v>
      </c>
    </row>
    <row r="313" spans="2:65" s="13" customFormat="1" ht="11.25">
      <c r="B313" s="151"/>
      <c r="D313" s="145" t="s">
        <v>167</v>
      </c>
      <c r="E313" s="152" t="s">
        <v>19</v>
      </c>
      <c r="F313" s="153" t="s">
        <v>467</v>
      </c>
      <c r="H313" s="154">
        <v>3.5999999999999997E-2</v>
      </c>
      <c r="I313" s="155"/>
      <c r="L313" s="151"/>
      <c r="M313" s="156"/>
      <c r="T313" s="157"/>
      <c r="AT313" s="152" t="s">
        <v>167</v>
      </c>
      <c r="AU313" s="152" t="s">
        <v>135</v>
      </c>
      <c r="AV313" s="13" t="s">
        <v>87</v>
      </c>
      <c r="AW313" s="13" t="s">
        <v>37</v>
      </c>
      <c r="AX313" s="13" t="s">
        <v>77</v>
      </c>
      <c r="AY313" s="152" t="s">
        <v>119</v>
      </c>
    </row>
    <row r="314" spans="2:65" s="12" customFormat="1" ht="11.25">
      <c r="B314" s="144"/>
      <c r="D314" s="145" t="s">
        <v>167</v>
      </c>
      <c r="E314" s="146" t="s">
        <v>19</v>
      </c>
      <c r="F314" s="147" t="s">
        <v>253</v>
      </c>
      <c r="H314" s="146" t="s">
        <v>19</v>
      </c>
      <c r="I314" s="148"/>
      <c r="L314" s="144"/>
      <c r="M314" s="149"/>
      <c r="T314" s="150"/>
      <c r="AT314" s="146" t="s">
        <v>167</v>
      </c>
      <c r="AU314" s="146" t="s">
        <v>135</v>
      </c>
      <c r="AV314" s="12" t="s">
        <v>85</v>
      </c>
      <c r="AW314" s="12" t="s">
        <v>37</v>
      </c>
      <c r="AX314" s="12" t="s">
        <v>77</v>
      </c>
      <c r="AY314" s="146" t="s">
        <v>119</v>
      </c>
    </row>
    <row r="315" spans="2:65" s="13" customFormat="1" ht="11.25">
      <c r="B315" s="151"/>
      <c r="D315" s="145" t="s">
        <v>167</v>
      </c>
      <c r="E315" s="152" t="s">
        <v>19</v>
      </c>
      <c r="F315" s="153" t="s">
        <v>468</v>
      </c>
      <c r="H315" s="154">
        <v>1.2999999999999999E-2</v>
      </c>
      <c r="I315" s="155"/>
      <c r="L315" s="151"/>
      <c r="M315" s="156"/>
      <c r="T315" s="157"/>
      <c r="AT315" s="152" t="s">
        <v>167</v>
      </c>
      <c r="AU315" s="152" t="s">
        <v>135</v>
      </c>
      <c r="AV315" s="13" t="s">
        <v>87</v>
      </c>
      <c r="AW315" s="13" t="s">
        <v>37</v>
      </c>
      <c r="AX315" s="13" t="s">
        <v>77</v>
      </c>
      <c r="AY315" s="152" t="s">
        <v>119</v>
      </c>
    </row>
    <row r="316" spans="2:65" s="1" customFormat="1" ht="37.9" customHeight="1">
      <c r="B316" s="32"/>
      <c r="C316" s="127" t="s">
        <v>469</v>
      </c>
      <c r="D316" s="127" t="s">
        <v>122</v>
      </c>
      <c r="E316" s="128" t="s">
        <v>470</v>
      </c>
      <c r="F316" s="129" t="s">
        <v>471</v>
      </c>
      <c r="G316" s="130" t="s">
        <v>224</v>
      </c>
      <c r="H316" s="131">
        <v>1.0389999999999999</v>
      </c>
      <c r="I316" s="132"/>
      <c r="J316" s="133">
        <f>ROUND(I316*H316,2)</f>
        <v>0</v>
      </c>
      <c r="K316" s="129" t="s">
        <v>126</v>
      </c>
      <c r="L316" s="32"/>
      <c r="M316" s="134" t="s">
        <v>19</v>
      </c>
      <c r="N316" s="135" t="s">
        <v>48</v>
      </c>
      <c r="P316" s="136">
        <f>O316*H316</f>
        <v>0</v>
      </c>
      <c r="Q316" s="136">
        <v>2.5018699999999998</v>
      </c>
      <c r="R316" s="136">
        <f>Q316*H316</f>
        <v>2.5994429299999995</v>
      </c>
      <c r="S316" s="136">
        <v>0</v>
      </c>
      <c r="T316" s="137">
        <f>S316*H316</f>
        <v>0</v>
      </c>
      <c r="AR316" s="138" t="s">
        <v>142</v>
      </c>
      <c r="AT316" s="138" t="s">
        <v>122</v>
      </c>
      <c r="AU316" s="138" t="s">
        <v>135</v>
      </c>
      <c r="AY316" s="17" t="s">
        <v>119</v>
      </c>
      <c r="BE316" s="139">
        <f>IF(N316="základní",J316,0)</f>
        <v>0</v>
      </c>
      <c r="BF316" s="139">
        <f>IF(N316="snížená",J316,0)</f>
        <v>0</v>
      </c>
      <c r="BG316" s="139">
        <f>IF(N316="zákl. přenesená",J316,0)</f>
        <v>0</v>
      </c>
      <c r="BH316" s="139">
        <f>IF(N316="sníž. přenesená",J316,0)</f>
        <v>0</v>
      </c>
      <c r="BI316" s="139">
        <f>IF(N316="nulová",J316,0)</f>
        <v>0</v>
      </c>
      <c r="BJ316" s="17" t="s">
        <v>85</v>
      </c>
      <c r="BK316" s="139">
        <f>ROUND(I316*H316,2)</f>
        <v>0</v>
      </c>
      <c r="BL316" s="17" t="s">
        <v>142</v>
      </c>
      <c r="BM316" s="138" t="s">
        <v>472</v>
      </c>
    </row>
    <row r="317" spans="2:65" s="1" customFormat="1" ht="11.25">
      <c r="B317" s="32"/>
      <c r="D317" s="140" t="s">
        <v>129</v>
      </c>
      <c r="F317" s="141" t="s">
        <v>473</v>
      </c>
      <c r="I317" s="142"/>
      <c r="L317" s="32"/>
      <c r="M317" s="143"/>
      <c r="T317" s="53"/>
      <c r="AT317" s="17" t="s">
        <v>129</v>
      </c>
      <c r="AU317" s="17" t="s">
        <v>135</v>
      </c>
    </row>
    <row r="318" spans="2:65" s="12" customFormat="1" ht="11.25">
      <c r="B318" s="144"/>
      <c r="D318" s="145" t="s">
        <v>167</v>
      </c>
      <c r="E318" s="146" t="s">
        <v>19</v>
      </c>
      <c r="F318" s="147" t="s">
        <v>249</v>
      </c>
      <c r="H318" s="146" t="s">
        <v>19</v>
      </c>
      <c r="I318" s="148"/>
      <c r="L318" s="144"/>
      <c r="M318" s="149"/>
      <c r="T318" s="150"/>
      <c r="AT318" s="146" t="s">
        <v>167</v>
      </c>
      <c r="AU318" s="146" t="s">
        <v>135</v>
      </c>
      <c r="AV318" s="12" t="s">
        <v>85</v>
      </c>
      <c r="AW318" s="12" t="s">
        <v>37</v>
      </c>
      <c r="AX318" s="12" t="s">
        <v>77</v>
      </c>
      <c r="AY318" s="146" t="s">
        <v>119</v>
      </c>
    </row>
    <row r="319" spans="2:65" s="13" customFormat="1" ht="11.25">
      <c r="B319" s="151"/>
      <c r="D319" s="145" t="s">
        <v>167</v>
      </c>
      <c r="E319" s="152" t="s">
        <v>19</v>
      </c>
      <c r="F319" s="153" t="s">
        <v>474</v>
      </c>
      <c r="H319" s="154">
        <v>0.67600000000000005</v>
      </c>
      <c r="I319" s="155"/>
      <c r="L319" s="151"/>
      <c r="M319" s="156"/>
      <c r="T319" s="157"/>
      <c r="AT319" s="152" t="s">
        <v>167</v>
      </c>
      <c r="AU319" s="152" t="s">
        <v>135</v>
      </c>
      <c r="AV319" s="13" t="s">
        <v>87</v>
      </c>
      <c r="AW319" s="13" t="s">
        <v>37</v>
      </c>
      <c r="AX319" s="13" t="s">
        <v>77</v>
      </c>
      <c r="AY319" s="152" t="s">
        <v>119</v>
      </c>
    </row>
    <row r="320" spans="2:65" s="12" customFormat="1" ht="11.25">
      <c r="B320" s="144"/>
      <c r="D320" s="145" t="s">
        <v>167</v>
      </c>
      <c r="E320" s="146" t="s">
        <v>19</v>
      </c>
      <c r="F320" s="147" t="s">
        <v>251</v>
      </c>
      <c r="H320" s="146" t="s">
        <v>19</v>
      </c>
      <c r="I320" s="148"/>
      <c r="L320" s="144"/>
      <c r="M320" s="149"/>
      <c r="T320" s="150"/>
      <c r="AT320" s="146" t="s">
        <v>167</v>
      </c>
      <c r="AU320" s="146" t="s">
        <v>135</v>
      </c>
      <c r="AV320" s="12" t="s">
        <v>85</v>
      </c>
      <c r="AW320" s="12" t="s">
        <v>37</v>
      </c>
      <c r="AX320" s="12" t="s">
        <v>77</v>
      </c>
      <c r="AY320" s="146" t="s">
        <v>119</v>
      </c>
    </row>
    <row r="321" spans="2:65" s="13" customFormat="1" ht="11.25">
      <c r="B321" s="151"/>
      <c r="D321" s="145" t="s">
        <v>167</v>
      </c>
      <c r="E321" s="152" t="s">
        <v>19</v>
      </c>
      <c r="F321" s="153" t="s">
        <v>475</v>
      </c>
      <c r="H321" s="154">
        <v>0.28799999999999998</v>
      </c>
      <c r="I321" s="155"/>
      <c r="L321" s="151"/>
      <c r="M321" s="156"/>
      <c r="T321" s="157"/>
      <c r="AT321" s="152" t="s">
        <v>167</v>
      </c>
      <c r="AU321" s="152" t="s">
        <v>135</v>
      </c>
      <c r="AV321" s="13" t="s">
        <v>87</v>
      </c>
      <c r="AW321" s="13" t="s">
        <v>37</v>
      </c>
      <c r="AX321" s="13" t="s">
        <v>77</v>
      </c>
      <c r="AY321" s="152" t="s">
        <v>119</v>
      </c>
    </row>
    <row r="322" spans="2:65" s="12" customFormat="1" ht="11.25">
      <c r="B322" s="144"/>
      <c r="D322" s="145" t="s">
        <v>167</v>
      </c>
      <c r="E322" s="146" t="s">
        <v>19</v>
      </c>
      <c r="F322" s="147" t="s">
        <v>253</v>
      </c>
      <c r="H322" s="146" t="s">
        <v>19</v>
      </c>
      <c r="I322" s="148"/>
      <c r="L322" s="144"/>
      <c r="M322" s="149"/>
      <c r="T322" s="150"/>
      <c r="AT322" s="146" t="s">
        <v>167</v>
      </c>
      <c r="AU322" s="146" t="s">
        <v>135</v>
      </c>
      <c r="AV322" s="12" t="s">
        <v>85</v>
      </c>
      <c r="AW322" s="12" t="s">
        <v>37</v>
      </c>
      <c r="AX322" s="12" t="s">
        <v>77</v>
      </c>
      <c r="AY322" s="146" t="s">
        <v>119</v>
      </c>
    </row>
    <row r="323" spans="2:65" s="13" customFormat="1" ht="11.25">
      <c r="B323" s="151"/>
      <c r="D323" s="145" t="s">
        <v>167</v>
      </c>
      <c r="E323" s="152" t="s">
        <v>19</v>
      </c>
      <c r="F323" s="153" t="s">
        <v>476</v>
      </c>
      <c r="H323" s="154">
        <v>7.4999999999999997E-2</v>
      </c>
      <c r="I323" s="155"/>
      <c r="L323" s="151"/>
      <c r="M323" s="156"/>
      <c r="T323" s="157"/>
      <c r="AT323" s="152" t="s">
        <v>167</v>
      </c>
      <c r="AU323" s="152" t="s">
        <v>135</v>
      </c>
      <c r="AV323" s="13" t="s">
        <v>87</v>
      </c>
      <c r="AW323" s="13" t="s">
        <v>37</v>
      </c>
      <c r="AX323" s="13" t="s">
        <v>77</v>
      </c>
      <c r="AY323" s="152" t="s">
        <v>119</v>
      </c>
    </row>
    <row r="324" spans="2:65" s="11" customFormat="1" ht="22.9" customHeight="1">
      <c r="B324" s="115"/>
      <c r="D324" s="116" t="s">
        <v>76</v>
      </c>
      <c r="E324" s="125" t="s">
        <v>142</v>
      </c>
      <c r="F324" s="125" t="s">
        <v>477</v>
      </c>
      <c r="I324" s="118"/>
      <c r="J324" s="126">
        <f>BK324</f>
        <v>0</v>
      </c>
      <c r="L324" s="115"/>
      <c r="M324" s="120"/>
      <c r="P324" s="121">
        <f>P325</f>
        <v>0</v>
      </c>
      <c r="R324" s="121">
        <f>R325</f>
        <v>0</v>
      </c>
      <c r="T324" s="122">
        <f>T325</f>
        <v>0</v>
      </c>
      <c r="AR324" s="116" t="s">
        <v>85</v>
      </c>
      <c r="AT324" s="123" t="s">
        <v>76</v>
      </c>
      <c r="AU324" s="123" t="s">
        <v>85</v>
      </c>
      <c r="AY324" s="116" t="s">
        <v>119</v>
      </c>
      <c r="BK324" s="124">
        <f>BK325</f>
        <v>0</v>
      </c>
    </row>
    <row r="325" spans="2:65" s="11" customFormat="1" ht="20.85" customHeight="1">
      <c r="B325" s="115"/>
      <c r="D325" s="116" t="s">
        <v>76</v>
      </c>
      <c r="E325" s="125" t="s">
        <v>478</v>
      </c>
      <c r="F325" s="125" t="s">
        <v>479</v>
      </c>
      <c r="I325" s="118"/>
      <c r="J325" s="126">
        <f>BK325</f>
        <v>0</v>
      </c>
      <c r="L325" s="115"/>
      <c r="M325" s="120"/>
      <c r="P325" s="121">
        <f>SUM(P326:P333)</f>
        <v>0</v>
      </c>
      <c r="R325" s="121">
        <f>SUM(R326:R333)</f>
        <v>0</v>
      </c>
      <c r="T325" s="122">
        <f>SUM(T326:T333)</f>
        <v>0</v>
      </c>
      <c r="AR325" s="116" t="s">
        <v>85</v>
      </c>
      <c r="AT325" s="123" t="s">
        <v>76</v>
      </c>
      <c r="AU325" s="123" t="s">
        <v>87</v>
      </c>
      <c r="AY325" s="116" t="s">
        <v>119</v>
      </c>
      <c r="BK325" s="124">
        <f>SUM(BK326:BK333)</f>
        <v>0</v>
      </c>
    </row>
    <row r="326" spans="2:65" s="1" customFormat="1" ht="33" customHeight="1">
      <c r="B326" s="32"/>
      <c r="C326" s="127" t="s">
        <v>480</v>
      </c>
      <c r="D326" s="127" t="s">
        <v>122</v>
      </c>
      <c r="E326" s="128" t="s">
        <v>481</v>
      </c>
      <c r="F326" s="129" t="s">
        <v>482</v>
      </c>
      <c r="G326" s="130" t="s">
        <v>224</v>
      </c>
      <c r="H326" s="131">
        <v>0.15</v>
      </c>
      <c r="I326" s="132"/>
      <c r="J326" s="133">
        <f>ROUND(I326*H326,2)</f>
        <v>0</v>
      </c>
      <c r="K326" s="129" t="s">
        <v>126</v>
      </c>
      <c r="L326" s="32"/>
      <c r="M326" s="134" t="s">
        <v>19</v>
      </c>
      <c r="N326" s="135" t="s">
        <v>48</v>
      </c>
      <c r="P326" s="136">
        <f>O326*H326</f>
        <v>0</v>
      </c>
      <c r="Q326" s="136">
        <v>0</v>
      </c>
      <c r="R326" s="136">
        <f>Q326*H326</f>
        <v>0</v>
      </c>
      <c r="S326" s="136">
        <v>0</v>
      </c>
      <c r="T326" s="137">
        <f>S326*H326</f>
        <v>0</v>
      </c>
      <c r="AR326" s="138" t="s">
        <v>142</v>
      </c>
      <c r="AT326" s="138" t="s">
        <v>122</v>
      </c>
      <c r="AU326" s="138" t="s">
        <v>135</v>
      </c>
      <c r="AY326" s="17" t="s">
        <v>119</v>
      </c>
      <c r="BE326" s="139">
        <f>IF(N326="základní",J326,0)</f>
        <v>0</v>
      </c>
      <c r="BF326" s="139">
        <f>IF(N326="snížená",J326,0)</f>
        <v>0</v>
      </c>
      <c r="BG326" s="139">
        <f>IF(N326="zákl. přenesená",J326,0)</f>
        <v>0</v>
      </c>
      <c r="BH326" s="139">
        <f>IF(N326="sníž. přenesená",J326,0)</f>
        <v>0</v>
      </c>
      <c r="BI326" s="139">
        <f>IF(N326="nulová",J326,0)</f>
        <v>0</v>
      </c>
      <c r="BJ326" s="17" t="s">
        <v>85</v>
      </c>
      <c r="BK326" s="139">
        <f>ROUND(I326*H326,2)</f>
        <v>0</v>
      </c>
      <c r="BL326" s="17" t="s">
        <v>142</v>
      </c>
      <c r="BM326" s="138" t="s">
        <v>483</v>
      </c>
    </row>
    <row r="327" spans="2:65" s="1" customFormat="1" ht="11.25">
      <c r="B327" s="32"/>
      <c r="D327" s="140" t="s">
        <v>129</v>
      </c>
      <c r="F327" s="141" t="s">
        <v>484</v>
      </c>
      <c r="I327" s="142"/>
      <c r="L327" s="32"/>
      <c r="M327" s="143"/>
      <c r="T327" s="53"/>
      <c r="AT327" s="17" t="s">
        <v>129</v>
      </c>
      <c r="AU327" s="17" t="s">
        <v>135</v>
      </c>
    </row>
    <row r="328" spans="2:65" s="12" customFormat="1" ht="11.25">
      <c r="B328" s="144"/>
      <c r="D328" s="145" t="s">
        <v>167</v>
      </c>
      <c r="E328" s="146" t="s">
        <v>19</v>
      </c>
      <c r="F328" s="147" t="s">
        <v>355</v>
      </c>
      <c r="H328" s="146" t="s">
        <v>19</v>
      </c>
      <c r="I328" s="148"/>
      <c r="L328" s="144"/>
      <c r="M328" s="149"/>
      <c r="T328" s="150"/>
      <c r="AT328" s="146" t="s">
        <v>167</v>
      </c>
      <c r="AU328" s="146" t="s">
        <v>135</v>
      </c>
      <c r="AV328" s="12" t="s">
        <v>85</v>
      </c>
      <c r="AW328" s="12" t="s">
        <v>37</v>
      </c>
      <c r="AX328" s="12" t="s">
        <v>77</v>
      </c>
      <c r="AY328" s="146" t="s">
        <v>119</v>
      </c>
    </row>
    <row r="329" spans="2:65" s="13" customFormat="1" ht="11.25">
      <c r="B329" s="151"/>
      <c r="D329" s="145" t="s">
        <v>167</v>
      </c>
      <c r="E329" s="152" t="s">
        <v>19</v>
      </c>
      <c r="F329" s="153" t="s">
        <v>485</v>
      </c>
      <c r="H329" s="154">
        <v>0.15</v>
      </c>
      <c r="I329" s="155"/>
      <c r="L329" s="151"/>
      <c r="M329" s="156"/>
      <c r="T329" s="157"/>
      <c r="AT329" s="152" t="s">
        <v>167</v>
      </c>
      <c r="AU329" s="152" t="s">
        <v>135</v>
      </c>
      <c r="AV329" s="13" t="s">
        <v>87</v>
      </c>
      <c r="AW329" s="13" t="s">
        <v>37</v>
      </c>
      <c r="AX329" s="13" t="s">
        <v>77</v>
      </c>
      <c r="AY329" s="152" t="s">
        <v>119</v>
      </c>
    </row>
    <row r="330" spans="2:65" s="1" customFormat="1" ht="33" customHeight="1">
      <c r="B330" s="32"/>
      <c r="C330" s="127" t="s">
        <v>486</v>
      </c>
      <c r="D330" s="127" t="s">
        <v>122</v>
      </c>
      <c r="E330" s="128" t="s">
        <v>487</v>
      </c>
      <c r="F330" s="129" t="s">
        <v>488</v>
      </c>
      <c r="G330" s="130" t="s">
        <v>224</v>
      </c>
      <c r="H330" s="131">
        <v>2.883</v>
      </c>
      <c r="I330" s="132"/>
      <c r="J330" s="133">
        <f>ROUND(I330*H330,2)</f>
        <v>0</v>
      </c>
      <c r="K330" s="129" t="s">
        <v>126</v>
      </c>
      <c r="L330" s="32"/>
      <c r="M330" s="134" t="s">
        <v>19</v>
      </c>
      <c r="N330" s="135" t="s">
        <v>48</v>
      </c>
      <c r="P330" s="136">
        <f>O330*H330</f>
        <v>0</v>
      </c>
      <c r="Q330" s="136">
        <v>0</v>
      </c>
      <c r="R330" s="136">
        <f>Q330*H330</f>
        <v>0</v>
      </c>
      <c r="S330" s="136">
        <v>0</v>
      </c>
      <c r="T330" s="137">
        <f>S330*H330</f>
        <v>0</v>
      </c>
      <c r="AR330" s="138" t="s">
        <v>142</v>
      </c>
      <c r="AT330" s="138" t="s">
        <v>122</v>
      </c>
      <c r="AU330" s="138" t="s">
        <v>135</v>
      </c>
      <c r="AY330" s="17" t="s">
        <v>119</v>
      </c>
      <c r="BE330" s="139">
        <f>IF(N330="základní",J330,0)</f>
        <v>0</v>
      </c>
      <c r="BF330" s="139">
        <f>IF(N330="snížená",J330,0)</f>
        <v>0</v>
      </c>
      <c r="BG330" s="139">
        <f>IF(N330="zákl. přenesená",J330,0)</f>
        <v>0</v>
      </c>
      <c r="BH330" s="139">
        <f>IF(N330="sníž. přenesená",J330,0)</f>
        <v>0</v>
      </c>
      <c r="BI330" s="139">
        <f>IF(N330="nulová",J330,0)</f>
        <v>0</v>
      </c>
      <c r="BJ330" s="17" t="s">
        <v>85</v>
      </c>
      <c r="BK330" s="139">
        <f>ROUND(I330*H330,2)</f>
        <v>0</v>
      </c>
      <c r="BL330" s="17" t="s">
        <v>142</v>
      </c>
      <c r="BM330" s="138" t="s">
        <v>489</v>
      </c>
    </row>
    <row r="331" spans="2:65" s="1" customFormat="1" ht="11.25">
      <c r="B331" s="32"/>
      <c r="D331" s="140" t="s">
        <v>129</v>
      </c>
      <c r="F331" s="141" t="s">
        <v>490</v>
      </c>
      <c r="I331" s="142"/>
      <c r="L331" s="32"/>
      <c r="M331" s="143"/>
      <c r="T331" s="53"/>
      <c r="AT331" s="17" t="s">
        <v>129</v>
      </c>
      <c r="AU331" s="17" t="s">
        <v>135</v>
      </c>
    </row>
    <row r="332" spans="2:65" s="12" customFormat="1" ht="11.25">
      <c r="B332" s="144"/>
      <c r="D332" s="145" t="s">
        <v>167</v>
      </c>
      <c r="E332" s="146" t="s">
        <v>19</v>
      </c>
      <c r="F332" s="147" t="s">
        <v>237</v>
      </c>
      <c r="H332" s="146" t="s">
        <v>19</v>
      </c>
      <c r="I332" s="148"/>
      <c r="L332" s="144"/>
      <c r="M332" s="149"/>
      <c r="T332" s="150"/>
      <c r="AT332" s="146" t="s">
        <v>167</v>
      </c>
      <c r="AU332" s="146" t="s">
        <v>135</v>
      </c>
      <c r="AV332" s="12" t="s">
        <v>85</v>
      </c>
      <c r="AW332" s="12" t="s">
        <v>37</v>
      </c>
      <c r="AX332" s="12" t="s">
        <v>77</v>
      </c>
      <c r="AY332" s="146" t="s">
        <v>119</v>
      </c>
    </row>
    <row r="333" spans="2:65" s="13" customFormat="1" ht="11.25">
      <c r="B333" s="151"/>
      <c r="D333" s="145" t="s">
        <v>167</v>
      </c>
      <c r="E333" s="152" t="s">
        <v>19</v>
      </c>
      <c r="F333" s="153" t="s">
        <v>491</v>
      </c>
      <c r="H333" s="154">
        <v>2.883</v>
      </c>
      <c r="I333" s="155"/>
      <c r="L333" s="151"/>
      <c r="M333" s="156"/>
      <c r="T333" s="157"/>
      <c r="AT333" s="152" t="s">
        <v>167</v>
      </c>
      <c r="AU333" s="152" t="s">
        <v>135</v>
      </c>
      <c r="AV333" s="13" t="s">
        <v>87</v>
      </c>
      <c r="AW333" s="13" t="s">
        <v>37</v>
      </c>
      <c r="AX333" s="13" t="s">
        <v>77</v>
      </c>
      <c r="AY333" s="152" t="s">
        <v>119</v>
      </c>
    </row>
    <row r="334" spans="2:65" s="11" customFormat="1" ht="22.9" customHeight="1">
      <c r="B334" s="115"/>
      <c r="D334" s="116" t="s">
        <v>76</v>
      </c>
      <c r="E334" s="125" t="s">
        <v>118</v>
      </c>
      <c r="F334" s="125" t="s">
        <v>492</v>
      </c>
      <c r="I334" s="118"/>
      <c r="J334" s="126">
        <f>BK334</f>
        <v>0</v>
      </c>
      <c r="L334" s="115"/>
      <c r="M334" s="120"/>
      <c r="P334" s="121">
        <f>P335+P361+P371+P380+P395</f>
        <v>0</v>
      </c>
      <c r="R334" s="121">
        <f>R335+R361+R371+R380+R395</f>
        <v>34.760013600000001</v>
      </c>
      <c r="T334" s="122">
        <f>T335+T361+T371+T380+T395</f>
        <v>0</v>
      </c>
      <c r="AR334" s="116" t="s">
        <v>85</v>
      </c>
      <c r="AT334" s="123" t="s">
        <v>76</v>
      </c>
      <c r="AU334" s="123" t="s">
        <v>85</v>
      </c>
      <c r="AY334" s="116" t="s">
        <v>119</v>
      </c>
      <c r="BK334" s="124">
        <f>BK335+BK361+BK371+BK380+BK395</f>
        <v>0</v>
      </c>
    </row>
    <row r="335" spans="2:65" s="11" customFormat="1" ht="20.85" customHeight="1">
      <c r="B335" s="115"/>
      <c r="D335" s="116" t="s">
        <v>76</v>
      </c>
      <c r="E335" s="125" t="s">
        <v>493</v>
      </c>
      <c r="F335" s="125" t="s">
        <v>494</v>
      </c>
      <c r="I335" s="118"/>
      <c r="J335" s="126">
        <f>BK335</f>
        <v>0</v>
      </c>
      <c r="L335" s="115"/>
      <c r="M335" s="120"/>
      <c r="P335" s="121">
        <f>SUM(P336:P360)</f>
        <v>0</v>
      </c>
      <c r="R335" s="121">
        <f>SUM(R336:R360)</f>
        <v>0</v>
      </c>
      <c r="T335" s="122">
        <f>SUM(T336:T360)</f>
        <v>0</v>
      </c>
      <c r="AR335" s="116" t="s">
        <v>85</v>
      </c>
      <c r="AT335" s="123" t="s">
        <v>76</v>
      </c>
      <c r="AU335" s="123" t="s">
        <v>87</v>
      </c>
      <c r="AY335" s="116" t="s">
        <v>119</v>
      </c>
      <c r="BK335" s="124">
        <f>SUM(BK336:BK360)</f>
        <v>0</v>
      </c>
    </row>
    <row r="336" spans="2:65" s="1" customFormat="1" ht="37.9" customHeight="1">
      <c r="B336" s="32"/>
      <c r="C336" s="127" t="s">
        <v>495</v>
      </c>
      <c r="D336" s="127" t="s">
        <v>122</v>
      </c>
      <c r="E336" s="128" t="s">
        <v>496</v>
      </c>
      <c r="F336" s="129" t="s">
        <v>497</v>
      </c>
      <c r="G336" s="130" t="s">
        <v>218</v>
      </c>
      <c r="H336" s="131">
        <v>656.32</v>
      </c>
      <c r="I336" s="132"/>
      <c r="J336" s="133">
        <f>ROUND(I336*H336,2)</f>
        <v>0</v>
      </c>
      <c r="K336" s="129" t="s">
        <v>126</v>
      </c>
      <c r="L336" s="32"/>
      <c r="M336" s="134" t="s">
        <v>19</v>
      </c>
      <c r="N336" s="135" t="s">
        <v>48</v>
      </c>
      <c r="P336" s="136">
        <f>O336*H336</f>
        <v>0</v>
      </c>
      <c r="Q336" s="136">
        <v>0</v>
      </c>
      <c r="R336" s="136">
        <f>Q336*H336</f>
        <v>0</v>
      </c>
      <c r="S336" s="136">
        <v>0</v>
      </c>
      <c r="T336" s="137">
        <f>S336*H336</f>
        <v>0</v>
      </c>
      <c r="AR336" s="138" t="s">
        <v>142</v>
      </c>
      <c r="AT336" s="138" t="s">
        <v>122</v>
      </c>
      <c r="AU336" s="138" t="s">
        <v>135</v>
      </c>
      <c r="AY336" s="17" t="s">
        <v>119</v>
      </c>
      <c r="BE336" s="139">
        <f>IF(N336="základní",J336,0)</f>
        <v>0</v>
      </c>
      <c r="BF336" s="139">
        <f>IF(N336="snížená",J336,0)</f>
        <v>0</v>
      </c>
      <c r="BG336" s="139">
        <f>IF(N336="zákl. přenesená",J336,0)</f>
        <v>0</v>
      </c>
      <c r="BH336" s="139">
        <f>IF(N336="sníž. přenesená",J336,0)</f>
        <v>0</v>
      </c>
      <c r="BI336" s="139">
        <f>IF(N336="nulová",J336,0)</f>
        <v>0</v>
      </c>
      <c r="BJ336" s="17" t="s">
        <v>85</v>
      </c>
      <c r="BK336" s="139">
        <f>ROUND(I336*H336,2)</f>
        <v>0</v>
      </c>
      <c r="BL336" s="17" t="s">
        <v>142</v>
      </c>
      <c r="BM336" s="138" t="s">
        <v>498</v>
      </c>
    </row>
    <row r="337" spans="2:65" s="1" customFormat="1" ht="11.25">
      <c r="B337" s="32"/>
      <c r="D337" s="140" t="s">
        <v>129</v>
      </c>
      <c r="F337" s="141" t="s">
        <v>499</v>
      </c>
      <c r="I337" s="142"/>
      <c r="L337" s="32"/>
      <c r="M337" s="143"/>
      <c r="T337" s="53"/>
      <c r="AT337" s="17" t="s">
        <v>129</v>
      </c>
      <c r="AU337" s="17" t="s">
        <v>135</v>
      </c>
    </row>
    <row r="338" spans="2:65" s="12" customFormat="1" ht="11.25">
      <c r="B338" s="144"/>
      <c r="D338" s="145" t="s">
        <v>167</v>
      </c>
      <c r="E338" s="146" t="s">
        <v>19</v>
      </c>
      <c r="F338" s="147" t="s">
        <v>500</v>
      </c>
      <c r="H338" s="146" t="s">
        <v>19</v>
      </c>
      <c r="I338" s="148"/>
      <c r="L338" s="144"/>
      <c r="M338" s="149"/>
      <c r="T338" s="150"/>
      <c r="AT338" s="146" t="s">
        <v>167</v>
      </c>
      <c r="AU338" s="146" t="s">
        <v>135</v>
      </c>
      <c r="AV338" s="12" t="s">
        <v>85</v>
      </c>
      <c r="AW338" s="12" t="s">
        <v>37</v>
      </c>
      <c r="AX338" s="12" t="s">
        <v>77</v>
      </c>
      <c r="AY338" s="146" t="s">
        <v>119</v>
      </c>
    </row>
    <row r="339" spans="2:65" s="12" customFormat="1" ht="11.25">
      <c r="B339" s="144"/>
      <c r="D339" s="145" t="s">
        <v>167</v>
      </c>
      <c r="E339" s="146" t="s">
        <v>19</v>
      </c>
      <c r="F339" s="147" t="s">
        <v>89</v>
      </c>
      <c r="H339" s="146" t="s">
        <v>19</v>
      </c>
      <c r="I339" s="148"/>
      <c r="L339" s="144"/>
      <c r="M339" s="149"/>
      <c r="T339" s="150"/>
      <c r="AT339" s="146" t="s">
        <v>167</v>
      </c>
      <c r="AU339" s="146" t="s">
        <v>135</v>
      </c>
      <c r="AV339" s="12" t="s">
        <v>85</v>
      </c>
      <c r="AW339" s="12" t="s">
        <v>37</v>
      </c>
      <c r="AX339" s="12" t="s">
        <v>77</v>
      </c>
      <c r="AY339" s="146" t="s">
        <v>119</v>
      </c>
    </row>
    <row r="340" spans="2:65" s="13" customFormat="1" ht="11.25">
      <c r="B340" s="151"/>
      <c r="D340" s="145" t="s">
        <v>167</v>
      </c>
      <c r="E340" s="152" t="s">
        <v>19</v>
      </c>
      <c r="F340" s="153" t="s">
        <v>501</v>
      </c>
      <c r="H340" s="154">
        <v>656.32</v>
      </c>
      <c r="I340" s="155"/>
      <c r="L340" s="151"/>
      <c r="M340" s="156"/>
      <c r="T340" s="157"/>
      <c r="AT340" s="152" t="s">
        <v>167</v>
      </c>
      <c r="AU340" s="152" t="s">
        <v>135</v>
      </c>
      <c r="AV340" s="13" t="s">
        <v>87</v>
      </c>
      <c r="AW340" s="13" t="s">
        <v>37</v>
      </c>
      <c r="AX340" s="13" t="s">
        <v>77</v>
      </c>
      <c r="AY340" s="152" t="s">
        <v>119</v>
      </c>
    </row>
    <row r="341" spans="2:65" s="1" customFormat="1" ht="44.25" customHeight="1">
      <c r="B341" s="32"/>
      <c r="C341" s="127" t="s">
        <v>456</v>
      </c>
      <c r="D341" s="127" t="s">
        <v>122</v>
      </c>
      <c r="E341" s="128" t="s">
        <v>502</v>
      </c>
      <c r="F341" s="129" t="s">
        <v>503</v>
      </c>
      <c r="G341" s="130" t="s">
        <v>218</v>
      </c>
      <c r="H341" s="131">
        <v>656.32</v>
      </c>
      <c r="I341" s="132"/>
      <c r="J341" s="133">
        <f>ROUND(I341*H341,2)</f>
        <v>0</v>
      </c>
      <c r="K341" s="129" t="s">
        <v>126</v>
      </c>
      <c r="L341" s="32"/>
      <c r="M341" s="134" t="s">
        <v>19</v>
      </c>
      <c r="N341" s="135" t="s">
        <v>48</v>
      </c>
      <c r="P341" s="136">
        <f>O341*H341</f>
        <v>0</v>
      </c>
      <c r="Q341" s="136">
        <v>0</v>
      </c>
      <c r="R341" s="136">
        <f>Q341*H341</f>
        <v>0</v>
      </c>
      <c r="S341" s="136">
        <v>0</v>
      </c>
      <c r="T341" s="137">
        <f>S341*H341</f>
        <v>0</v>
      </c>
      <c r="AR341" s="138" t="s">
        <v>142</v>
      </c>
      <c r="AT341" s="138" t="s">
        <v>122</v>
      </c>
      <c r="AU341" s="138" t="s">
        <v>135</v>
      </c>
      <c r="AY341" s="17" t="s">
        <v>119</v>
      </c>
      <c r="BE341" s="139">
        <f>IF(N341="základní",J341,0)</f>
        <v>0</v>
      </c>
      <c r="BF341" s="139">
        <f>IF(N341="snížená",J341,0)</f>
        <v>0</v>
      </c>
      <c r="BG341" s="139">
        <f>IF(N341="zákl. přenesená",J341,0)</f>
        <v>0</v>
      </c>
      <c r="BH341" s="139">
        <f>IF(N341="sníž. přenesená",J341,0)</f>
        <v>0</v>
      </c>
      <c r="BI341" s="139">
        <f>IF(N341="nulová",J341,0)</f>
        <v>0</v>
      </c>
      <c r="BJ341" s="17" t="s">
        <v>85</v>
      </c>
      <c r="BK341" s="139">
        <f>ROUND(I341*H341,2)</f>
        <v>0</v>
      </c>
      <c r="BL341" s="17" t="s">
        <v>142</v>
      </c>
      <c r="BM341" s="138" t="s">
        <v>504</v>
      </c>
    </row>
    <row r="342" spans="2:65" s="1" customFormat="1" ht="11.25">
      <c r="B342" s="32"/>
      <c r="D342" s="140" t="s">
        <v>129</v>
      </c>
      <c r="F342" s="141" t="s">
        <v>505</v>
      </c>
      <c r="I342" s="142"/>
      <c r="L342" s="32"/>
      <c r="M342" s="143"/>
      <c r="T342" s="53"/>
      <c r="AT342" s="17" t="s">
        <v>129</v>
      </c>
      <c r="AU342" s="17" t="s">
        <v>135</v>
      </c>
    </row>
    <row r="343" spans="2:65" s="12" customFormat="1" ht="11.25">
      <c r="B343" s="144"/>
      <c r="D343" s="145" t="s">
        <v>167</v>
      </c>
      <c r="E343" s="146" t="s">
        <v>19</v>
      </c>
      <c r="F343" s="147" t="s">
        <v>89</v>
      </c>
      <c r="H343" s="146" t="s">
        <v>19</v>
      </c>
      <c r="I343" s="148"/>
      <c r="L343" s="144"/>
      <c r="M343" s="149"/>
      <c r="T343" s="150"/>
      <c r="AT343" s="146" t="s">
        <v>167</v>
      </c>
      <c r="AU343" s="146" t="s">
        <v>135</v>
      </c>
      <c r="AV343" s="12" t="s">
        <v>85</v>
      </c>
      <c r="AW343" s="12" t="s">
        <v>37</v>
      </c>
      <c r="AX343" s="12" t="s">
        <v>77</v>
      </c>
      <c r="AY343" s="146" t="s">
        <v>119</v>
      </c>
    </row>
    <row r="344" spans="2:65" s="13" customFormat="1" ht="11.25">
      <c r="B344" s="151"/>
      <c r="D344" s="145" t="s">
        <v>167</v>
      </c>
      <c r="E344" s="152" t="s">
        <v>19</v>
      </c>
      <c r="F344" s="153" t="s">
        <v>501</v>
      </c>
      <c r="H344" s="154">
        <v>656.32</v>
      </c>
      <c r="I344" s="155"/>
      <c r="L344" s="151"/>
      <c r="M344" s="156"/>
      <c r="T344" s="157"/>
      <c r="AT344" s="152" t="s">
        <v>167</v>
      </c>
      <c r="AU344" s="152" t="s">
        <v>135</v>
      </c>
      <c r="AV344" s="13" t="s">
        <v>87</v>
      </c>
      <c r="AW344" s="13" t="s">
        <v>37</v>
      </c>
      <c r="AX344" s="13" t="s">
        <v>77</v>
      </c>
      <c r="AY344" s="152" t="s">
        <v>119</v>
      </c>
    </row>
    <row r="345" spans="2:65" s="1" customFormat="1" ht="44.25" customHeight="1">
      <c r="B345" s="32"/>
      <c r="C345" s="127" t="s">
        <v>506</v>
      </c>
      <c r="D345" s="127" t="s">
        <v>122</v>
      </c>
      <c r="E345" s="128" t="s">
        <v>507</v>
      </c>
      <c r="F345" s="129" t="s">
        <v>508</v>
      </c>
      <c r="G345" s="130" t="s">
        <v>218</v>
      </c>
      <c r="H345" s="131">
        <v>656.32</v>
      </c>
      <c r="I345" s="132"/>
      <c r="J345" s="133">
        <f>ROUND(I345*H345,2)</f>
        <v>0</v>
      </c>
      <c r="K345" s="129" t="s">
        <v>126</v>
      </c>
      <c r="L345" s="32"/>
      <c r="M345" s="134" t="s">
        <v>19</v>
      </c>
      <c r="N345" s="135" t="s">
        <v>48</v>
      </c>
      <c r="P345" s="136">
        <f>O345*H345</f>
        <v>0</v>
      </c>
      <c r="Q345" s="136">
        <v>0</v>
      </c>
      <c r="R345" s="136">
        <f>Q345*H345</f>
        <v>0</v>
      </c>
      <c r="S345" s="136">
        <v>0</v>
      </c>
      <c r="T345" s="137">
        <f>S345*H345</f>
        <v>0</v>
      </c>
      <c r="AR345" s="138" t="s">
        <v>142</v>
      </c>
      <c r="AT345" s="138" t="s">
        <v>122</v>
      </c>
      <c r="AU345" s="138" t="s">
        <v>135</v>
      </c>
      <c r="AY345" s="17" t="s">
        <v>119</v>
      </c>
      <c r="BE345" s="139">
        <f>IF(N345="základní",J345,0)</f>
        <v>0</v>
      </c>
      <c r="BF345" s="139">
        <f>IF(N345="snížená",J345,0)</f>
        <v>0</v>
      </c>
      <c r="BG345" s="139">
        <f>IF(N345="zákl. přenesená",J345,0)</f>
        <v>0</v>
      </c>
      <c r="BH345" s="139">
        <f>IF(N345="sníž. přenesená",J345,0)</f>
        <v>0</v>
      </c>
      <c r="BI345" s="139">
        <f>IF(N345="nulová",J345,0)</f>
        <v>0</v>
      </c>
      <c r="BJ345" s="17" t="s">
        <v>85</v>
      </c>
      <c r="BK345" s="139">
        <f>ROUND(I345*H345,2)</f>
        <v>0</v>
      </c>
      <c r="BL345" s="17" t="s">
        <v>142</v>
      </c>
      <c r="BM345" s="138" t="s">
        <v>509</v>
      </c>
    </row>
    <row r="346" spans="2:65" s="1" customFormat="1" ht="11.25">
      <c r="B346" s="32"/>
      <c r="D346" s="140" t="s">
        <v>129</v>
      </c>
      <c r="F346" s="141" t="s">
        <v>510</v>
      </c>
      <c r="I346" s="142"/>
      <c r="L346" s="32"/>
      <c r="M346" s="143"/>
      <c r="T346" s="53"/>
      <c r="AT346" s="17" t="s">
        <v>129</v>
      </c>
      <c r="AU346" s="17" t="s">
        <v>135</v>
      </c>
    </row>
    <row r="347" spans="2:65" s="12" customFormat="1" ht="11.25">
      <c r="B347" s="144"/>
      <c r="D347" s="145" t="s">
        <v>167</v>
      </c>
      <c r="E347" s="146" t="s">
        <v>19</v>
      </c>
      <c r="F347" s="147" t="s">
        <v>89</v>
      </c>
      <c r="H347" s="146" t="s">
        <v>19</v>
      </c>
      <c r="I347" s="148"/>
      <c r="L347" s="144"/>
      <c r="M347" s="149"/>
      <c r="T347" s="150"/>
      <c r="AT347" s="146" t="s">
        <v>167</v>
      </c>
      <c r="AU347" s="146" t="s">
        <v>135</v>
      </c>
      <c r="AV347" s="12" t="s">
        <v>85</v>
      </c>
      <c r="AW347" s="12" t="s">
        <v>37</v>
      </c>
      <c r="AX347" s="12" t="s">
        <v>77</v>
      </c>
      <c r="AY347" s="146" t="s">
        <v>119</v>
      </c>
    </row>
    <row r="348" spans="2:65" s="13" customFormat="1" ht="11.25">
      <c r="B348" s="151"/>
      <c r="D348" s="145" t="s">
        <v>167</v>
      </c>
      <c r="E348" s="152" t="s">
        <v>19</v>
      </c>
      <c r="F348" s="153" t="s">
        <v>501</v>
      </c>
      <c r="H348" s="154">
        <v>656.32</v>
      </c>
      <c r="I348" s="155"/>
      <c r="L348" s="151"/>
      <c r="M348" s="156"/>
      <c r="T348" s="157"/>
      <c r="AT348" s="152" t="s">
        <v>167</v>
      </c>
      <c r="AU348" s="152" t="s">
        <v>135</v>
      </c>
      <c r="AV348" s="13" t="s">
        <v>87</v>
      </c>
      <c r="AW348" s="13" t="s">
        <v>37</v>
      </c>
      <c r="AX348" s="13" t="s">
        <v>77</v>
      </c>
      <c r="AY348" s="152" t="s">
        <v>119</v>
      </c>
    </row>
    <row r="349" spans="2:65" s="1" customFormat="1" ht="33" customHeight="1">
      <c r="B349" s="32"/>
      <c r="C349" s="127" t="s">
        <v>511</v>
      </c>
      <c r="D349" s="127" t="s">
        <v>122</v>
      </c>
      <c r="E349" s="128" t="s">
        <v>512</v>
      </c>
      <c r="F349" s="129" t="s">
        <v>513</v>
      </c>
      <c r="G349" s="130" t="s">
        <v>218</v>
      </c>
      <c r="H349" s="131">
        <v>656.32</v>
      </c>
      <c r="I349" s="132"/>
      <c r="J349" s="133">
        <f>ROUND(I349*H349,2)</f>
        <v>0</v>
      </c>
      <c r="K349" s="129" t="s">
        <v>126</v>
      </c>
      <c r="L349" s="32"/>
      <c r="M349" s="134" t="s">
        <v>19</v>
      </c>
      <c r="N349" s="135" t="s">
        <v>48</v>
      </c>
      <c r="P349" s="136">
        <f>O349*H349</f>
        <v>0</v>
      </c>
      <c r="Q349" s="136">
        <v>0</v>
      </c>
      <c r="R349" s="136">
        <f>Q349*H349</f>
        <v>0</v>
      </c>
      <c r="S349" s="136">
        <v>0</v>
      </c>
      <c r="T349" s="137">
        <f>S349*H349</f>
        <v>0</v>
      </c>
      <c r="AR349" s="138" t="s">
        <v>142</v>
      </c>
      <c r="AT349" s="138" t="s">
        <v>122</v>
      </c>
      <c r="AU349" s="138" t="s">
        <v>135</v>
      </c>
      <c r="AY349" s="17" t="s">
        <v>119</v>
      </c>
      <c r="BE349" s="139">
        <f>IF(N349="základní",J349,0)</f>
        <v>0</v>
      </c>
      <c r="BF349" s="139">
        <f>IF(N349="snížená",J349,0)</f>
        <v>0</v>
      </c>
      <c r="BG349" s="139">
        <f>IF(N349="zákl. přenesená",J349,0)</f>
        <v>0</v>
      </c>
      <c r="BH349" s="139">
        <f>IF(N349="sníž. přenesená",J349,0)</f>
        <v>0</v>
      </c>
      <c r="BI349" s="139">
        <f>IF(N349="nulová",J349,0)</f>
        <v>0</v>
      </c>
      <c r="BJ349" s="17" t="s">
        <v>85</v>
      </c>
      <c r="BK349" s="139">
        <f>ROUND(I349*H349,2)</f>
        <v>0</v>
      </c>
      <c r="BL349" s="17" t="s">
        <v>142</v>
      </c>
      <c r="BM349" s="138" t="s">
        <v>514</v>
      </c>
    </row>
    <row r="350" spans="2:65" s="1" customFormat="1" ht="11.25">
      <c r="B350" s="32"/>
      <c r="D350" s="140" t="s">
        <v>129</v>
      </c>
      <c r="F350" s="141" t="s">
        <v>515</v>
      </c>
      <c r="I350" s="142"/>
      <c r="L350" s="32"/>
      <c r="M350" s="143"/>
      <c r="T350" s="53"/>
      <c r="AT350" s="17" t="s">
        <v>129</v>
      </c>
      <c r="AU350" s="17" t="s">
        <v>135</v>
      </c>
    </row>
    <row r="351" spans="2:65" s="12" customFormat="1" ht="11.25">
      <c r="B351" s="144"/>
      <c r="D351" s="145" t="s">
        <v>167</v>
      </c>
      <c r="E351" s="146" t="s">
        <v>19</v>
      </c>
      <c r="F351" s="147" t="s">
        <v>89</v>
      </c>
      <c r="H351" s="146" t="s">
        <v>19</v>
      </c>
      <c r="I351" s="148"/>
      <c r="L351" s="144"/>
      <c r="M351" s="149"/>
      <c r="T351" s="150"/>
      <c r="AT351" s="146" t="s">
        <v>167</v>
      </c>
      <c r="AU351" s="146" t="s">
        <v>135</v>
      </c>
      <c r="AV351" s="12" t="s">
        <v>85</v>
      </c>
      <c r="AW351" s="12" t="s">
        <v>37</v>
      </c>
      <c r="AX351" s="12" t="s">
        <v>77</v>
      </c>
      <c r="AY351" s="146" t="s">
        <v>119</v>
      </c>
    </row>
    <row r="352" spans="2:65" s="13" customFormat="1" ht="11.25">
      <c r="B352" s="151"/>
      <c r="D352" s="145" t="s">
        <v>167</v>
      </c>
      <c r="E352" s="152" t="s">
        <v>19</v>
      </c>
      <c r="F352" s="153" t="s">
        <v>501</v>
      </c>
      <c r="H352" s="154">
        <v>656.32</v>
      </c>
      <c r="I352" s="155"/>
      <c r="L352" s="151"/>
      <c r="M352" s="156"/>
      <c r="T352" s="157"/>
      <c r="AT352" s="152" t="s">
        <v>167</v>
      </c>
      <c r="AU352" s="152" t="s">
        <v>135</v>
      </c>
      <c r="AV352" s="13" t="s">
        <v>87</v>
      </c>
      <c r="AW352" s="13" t="s">
        <v>37</v>
      </c>
      <c r="AX352" s="13" t="s">
        <v>77</v>
      </c>
      <c r="AY352" s="152" t="s">
        <v>119</v>
      </c>
    </row>
    <row r="353" spans="2:65" s="1" customFormat="1" ht="44.25" customHeight="1">
      <c r="B353" s="32"/>
      <c r="C353" s="127" t="s">
        <v>478</v>
      </c>
      <c r="D353" s="127" t="s">
        <v>122</v>
      </c>
      <c r="E353" s="128" t="s">
        <v>516</v>
      </c>
      <c r="F353" s="129" t="s">
        <v>517</v>
      </c>
      <c r="G353" s="130" t="s">
        <v>218</v>
      </c>
      <c r="H353" s="131">
        <v>148.97999999999999</v>
      </c>
      <c r="I353" s="132"/>
      <c r="J353" s="133">
        <f>ROUND(I353*H353,2)</f>
        <v>0</v>
      </c>
      <c r="K353" s="129" t="s">
        <v>126</v>
      </c>
      <c r="L353" s="32"/>
      <c r="M353" s="134" t="s">
        <v>19</v>
      </c>
      <c r="N353" s="135" t="s">
        <v>48</v>
      </c>
      <c r="P353" s="136">
        <f>O353*H353</f>
        <v>0</v>
      </c>
      <c r="Q353" s="136">
        <v>0</v>
      </c>
      <c r="R353" s="136">
        <f>Q353*H353</f>
        <v>0</v>
      </c>
      <c r="S353" s="136">
        <v>0</v>
      </c>
      <c r="T353" s="137">
        <f>S353*H353</f>
        <v>0</v>
      </c>
      <c r="AR353" s="138" t="s">
        <v>142</v>
      </c>
      <c r="AT353" s="138" t="s">
        <v>122</v>
      </c>
      <c r="AU353" s="138" t="s">
        <v>135</v>
      </c>
      <c r="AY353" s="17" t="s">
        <v>119</v>
      </c>
      <c r="BE353" s="139">
        <f>IF(N353="základní",J353,0)</f>
        <v>0</v>
      </c>
      <c r="BF353" s="139">
        <f>IF(N353="snížená",J353,0)</f>
        <v>0</v>
      </c>
      <c r="BG353" s="139">
        <f>IF(N353="zákl. přenesená",J353,0)</f>
        <v>0</v>
      </c>
      <c r="BH353" s="139">
        <f>IF(N353="sníž. přenesená",J353,0)</f>
        <v>0</v>
      </c>
      <c r="BI353" s="139">
        <f>IF(N353="nulová",J353,0)</f>
        <v>0</v>
      </c>
      <c r="BJ353" s="17" t="s">
        <v>85</v>
      </c>
      <c r="BK353" s="139">
        <f>ROUND(I353*H353,2)</f>
        <v>0</v>
      </c>
      <c r="BL353" s="17" t="s">
        <v>142</v>
      </c>
      <c r="BM353" s="138" t="s">
        <v>518</v>
      </c>
    </row>
    <row r="354" spans="2:65" s="1" customFormat="1" ht="11.25">
      <c r="B354" s="32"/>
      <c r="D354" s="140" t="s">
        <v>129</v>
      </c>
      <c r="F354" s="141" t="s">
        <v>519</v>
      </c>
      <c r="I354" s="142"/>
      <c r="L354" s="32"/>
      <c r="M354" s="143"/>
      <c r="T354" s="53"/>
      <c r="AT354" s="17" t="s">
        <v>129</v>
      </c>
      <c r="AU354" s="17" t="s">
        <v>135</v>
      </c>
    </row>
    <row r="355" spans="2:65" s="12" customFormat="1" ht="11.25">
      <c r="B355" s="144"/>
      <c r="D355" s="145" t="s">
        <v>167</v>
      </c>
      <c r="E355" s="146" t="s">
        <v>19</v>
      </c>
      <c r="F355" s="147" t="s">
        <v>520</v>
      </c>
      <c r="H355" s="146" t="s">
        <v>19</v>
      </c>
      <c r="I355" s="148"/>
      <c r="L355" s="144"/>
      <c r="M355" s="149"/>
      <c r="T355" s="150"/>
      <c r="AT355" s="146" t="s">
        <v>167</v>
      </c>
      <c r="AU355" s="146" t="s">
        <v>135</v>
      </c>
      <c r="AV355" s="12" t="s">
        <v>85</v>
      </c>
      <c r="AW355" s="12" t="s">
        <v>37</v>
      </c>
      <c r="AX355" s="12" t="s">
        <v>77</v>
      </c>
      <c r="AY355" s="146" t="s">
        <v>119</v>
      </c>
    </row>
    <row r="356" spans="2:65" s="13" customFormat="1" ht="11.25">
      <c r="B356" s="151"/>
      <c r="D356" s="145" t="s">
        <v>167</v>
      </c>
      <c r="E356" s="152" t="s">
        <v>19</v>
      </c>
      <c r="F356" s="153" t="s">
        <v>521</v>
      </c>
      <c r="H356" s="154">
        <v>148.97999999999999</v>
      </c>
      <c r="I356" s="155"/>
      <c r="L356" s="151"/>
      <c r="M356" s="156"/>
      <c r="T356" s="157"/>
      <c r="AT356" s="152" t="s">
        <v>167</v>
      </c>
      <c r="AU356" s="152" t="s">
        <v>135</v>
      </c>
      <c r="AV356" s="13" t="s">
        <v>87</v>
      </c>
      <c r="AW356" s="13" t="s">
        <v>37</v>
      </c>
      <c r="AX356" s="13" t="s">
        <v>77</v>
      </c>
      <c r="AY356" s="152" t="s">
        <v>119</v>
      </c>
    </row>
    <row r="357" spans="2:65" s="1" customFormat="1" ht="33" customHeight="1">
      <c r="B357" s="32"/>
      <c r="C357" s="127" t="s">
        <v>522</v>
      </c>
      <c r="D357" s="127" t="s">
        <v>122</v>
      </c>
      <c r="E357" s="128" t="s">
        <v>523</v>
      </c>
      <c r="F357" s="129" t="s">
        <v>524</v>
      </c>
      <c r="G357" s="130" t="s">
        <v>218</v>
      </c>
      <c r="H357" s="131">
        <v>148.97999999999999</v>
      </c>
      <c r="I357" s="132"/>
      <c r="J357" s="133">
        <f>ROUND(I357*H357,2)</f>
        <v>0</v>
      </c>
      <c r="K357" s="129" t="s">
        <v>126</v>
      </c>
      <c r="L357" s="32"/>
      <c r="M357" s="134" t="s">
        <v>19</v>
      </c>
      <c r="N357" s="135" t="s">
        <v>48</v>
      </c>
      <c r="P357" s="136">
        <f>O357*H357</f>
        <v>0</v>
      </c>
      <c r="Q357" s="136">
        <v>0</v>
      </c>
      <c r="R357" s="136">
        <f>Q357*H357</f>
        <v>0</v>
      </c>
      <c r="S357" s="136">
        <v>0</v>
      </c>
      <c r="T357" s="137">
        <f>S357*H357</f>
        <v>0</v>
      </c>
      <c r="AR357" s="138" t="s">
        <v>142</v>
      </c>
      <c r="AT357" s="138" t="s">
        <v>122</v>
      </c>
      <c r="AU357" s="138" t="s">
        <v>135</v>
      </c>
      <c r="AY357" s="17" t="s">
        <v>119</v>
      </c>
      <c r="BE357" s="139">
        <f>IF(N357="základní",J357,0)</f>
        <v>0</v>
      </c>
      <c r="BF357" s="139">
        <f>IF(N357="snížená",J357,0)</f>
        <v>0</v>
      </c>
      <c r="BG357" s="139">
        <f>IF(N357="zákl. přenesená",J357,0)</f>
        <v>0</v>
      </c>
      <c r="BH357" s="139">
        <f>IF(N357="sníž. přenesená",J357,0)</f>
        <v>0</v>
      </c>
      <c r="BI357" s="139">
        <f>IF(N357="nulová",J357,0)</f>
        <v>0</v>
      </c>
      <c r="BJ357" s="17" t="s">
        <v>85</v>
      </c>
      <c r="BK357" s="139">
        <f>ROUND(I357*H357,2)</f>
        <v>0</v>
      </c>
      <c r="BL357" s="17" t="s">
        <v>142</v>
      </c>
      <c r="BM357" s="138" t="s">
        <v>525</v>
      </c>
    </row>
    <row r="358" spans="2:65" s="1" customFormat="1" ht="11.25">
      <c r="B358" s="32"/>
      <c r="D358" s="140" t="s">
        <v>129</v>
      </c>
      <c r="F358" s="141" t="s">
        <v>526</v>
      </c>
      <c r="I358" s="142"/>
      <c r="L358" s="32"/>
      <c r="M358" s="143"/>
      <c r="T358" s="53"/>
      <c r="AT358" s="17" t="s">
        <v>129</v>
      </c>
      <c r="AU358" s="17" t="s">
        <v>135</v>
      </c>
    </row>
    <row r="359" spans="2:65" s="12" customFormat="1" ht="11.25">
      <c r="B359" s="144"/>
      <c r="D359" s="145" t="s">
        <v>167</v>
      </c>
      <c r="E359" s="146" t="s">
        <v>19</v>
      </c>
      <c r="F359" s="147" t="s">
        <v>520</v>
      </c>
      <c r="H359" s="146" t="s">
        <v>19</v>
      </c>
      <c r="I359" s="148"/>
      <c r="L359" s="144"/>
      <c r="M359" s="149"/>
      <c r="T359" s="150"/>
      <c r="AT359" s="146" t="s">
        <v>167</v>
      </c>
      <c r="AU359" s="146" t="s">
        <v>135</v>
      </c>
      <c r="AV359" s="12" t="s">
        <v>85</v>
      </c>
      <c r="AW359" s="12" t="s">
        <v>37</v>
      </c>
      <c r="AX359" s="12" t="s">
        <v>77</v>
      </c>
      <c r="AY359" s="146" t="s">
        <v>119</v>
      </c>
    </row>
    <row r="360" spans="2:65" s="13" customFormat="1" ht="11.25">
      <c r="B360" s="151"/>
      <c r="D360" s="145" t="s">
        <v>167</v>
      </c>
      <c r="E360" s="152" t="s">
        <v>19</v>
      </c>
      <c r="F360" s="153" t="s">
        <v>521</v>
      </c>
      <c r="H360" s="154">
        <v>148.97999999999999</v>
      </c>
      <c r="I360" s="155"/>
      <c r="L360" s="151"/>
      <c r="M360" s="156"/>
      <c r="T360" s="157"/>
      <c r="AT360" s="152" t="s">
        <v>167</v>
      </c>
      <c r="AU360" s="152" t="s">
        <v>135</v>
      </c>
      <c r="AV360" s="13" t="s">
        <v>87</v>
      </c>
      <c r="AW360" s="13" t="s">
        <v>37</v>
      </c>
      <c r="AX360" s="13" t="s">
        <v>77</v>
      </c>
      <c r="AY360" s="152" t="s">
        <v>119</v>
      </c>
    </row>
    <row r="361" spans="2:65" s="11" customFormat="1" ht="20.85" customHeight="1">
      <c r="B361" s="115"/>
      <c r="D361" s="116" t="s">
        <v>76</v>
      </c>
      <c r="E361" s="125" t="s">
        <v>527</v>
      </c>
      <c r="F361" s="125" t="s">
        <v>528</v>
      </c>
      <c r="I361" s="118"/>
      <c r="J361" s="126">
        <f>BK361</f>
        <v>0</v>
      </c>
      <c r="L361" s="115"/>
      <c r="M361" s="120"/>
      <c r="P361" s="121">
        <f>SUM(P362:P370)</f>
        <v>0</v>
      </c>
      <c r="R361" s="121">
        <f>SUM(R362:R370)</f>
        <v>0</v>
      </c>
      <c r="T361" s="122">
        <f>SUM(T362:T370)</f>
        <v>0</v>
      </c>
      <c r="AR361" s="116" t="s">
        <v>85</v>
      </c>
      <c r="AT361" s="123" t="s">
        <v>76</v>
      </c>
      <c r="AU361" s="123" t="s">
        <v>87</v>
      </c>
      <c r="AY361" s="116" t="s">
        <v>119</v>
      </c>
      <c r="BK361" s="124">
        <f>SUM(BK362:BK370)</f>
        <v>0</v>
      </c>
    </row>
    <row r="362" spans="2:65" s="1" customFormat="1" ht="44.25" customHeight="1">
      <c r="B362" s="32"/>
      <c r="C362" s="127" t="s">
        <v>529</v>
      </c>
      <c r="D362" s="127" t="s">
        <v>122</v>
      </c>
      <c r="E362" s="128" t="s">
        <v>530</v>
      </c>
      <c r="F362" s="129" t="s">
        <v>531</v>
      </c>
      <c r="G362" s="130" t="s">
        <v>218</v>
      </c>
      <c r="H362" s="131">
        <v>656.32</v>
      </c>
      <c r="I362" s="132"/>
      <c r="J362" s="133">
        <f>ROUND(I362*H362,2)</f>
        <v>0</v>
      </c>
      <c r="K362" s="129" t="s">
        <v>126</v>
      </c>
      <c r="L362" s="32"/>
      <c r="M362" s="134" t="s">
        <v>19</v>
      </c>
      <c r="N362" s="135" t="s">
        <v>48</v>
      </c>
      <c r="P362" s="136">
        <f>O362*H362</f>
        <v>0</v>
      </c>
      <c r="Q362" s="136">
        <v>0</v>
      </c>
      <c r="R362" s="136">
        <f>Q362*H362</f>
        <v>0</v>
      </c>
      <c r="S362" s="136">
        <v>0</v>
      </c>
      <c r="T362" s="137">
        <f>S362*H362</f>
        <v>0</v>
      </c>
      <c r="AR362" s="138" t="s">
        <v>142</v>
      </c>
      <c r="AT362" s="138" t="s">
        <v>122</v>
      </c>
      <c r="AU362" s="138" t="s">
        <v>135</v>
      </c>
      <c r="AY362" s="17" t="s">
        <v>119</v>
      </c>
      <c r="BE362" s="139">
        <f>IF(N362="základní",J362,0)</f>
        <v>0</v>
      </c>
      <c r="BF362" s="139">
        <f>IF(N362="snížená",J362,0)</f>
        <v>0</v>
      </c>
      <c r="BG362" s="139">
        <f>IF(N362="zákl. přenesená",J362,0)</f>
        <v>0</v>
      </c>
      <c r="BH362" s="139">
        <f>IF(N362="sníž. přenesená",J362,0)</f>
        <v>0</v>
      </c>
      <c r="BI362" s="139">
        <f>IF(N362="nulová",J362,0)</f>
        <v>0</v>
      </c>
      <c r="BJ362" s="17" t="s">
        <v>85</v>
      </c>
      <c r="BK362" s="139">
        <f>ROUND(I362*H362,2)</f>
        <v>0</v>
      </c>
      <c r="BL362" s="17" t="s">
        <v>142</v>
      </c>
      <c r="BM362" s="138" t="s">
        <v>532</v>
      </c>
    </row>
    <row r="363" spans="2:65" s="1" customFormat="1" ht="11.25">
      <c r="B363" s="32"/>
      <c r="D363" s="140" t="s">
        <v>129</v>
      </c>
      <c r="F363" s="141" t="s">
        <v>533</v>
      </c>
      <c r="I363" s="142"/>
      <c r="L363" s="32"/>
      <c r="M363" s="143"/>
      <c r="T363" s="53"/>
      <c r="AT363" s="17" t="s">
        <v>129</v>
      </c>
      <c r="AU363" s="17" t="s">
        <v>135</v>
      </c>
    </row>
    <row r="364" spans="2:65" s="12" customFormat="1" ht="11.25">
      <c r="B364" s="144"/>
      <c r="D364" s="145" t="s">
        <v>167</v>
      </c>
      <c r="E364" s="146" t="s">
        <v>19</v>
      </c>
      <c r="F364" s="147" t="s">
        <v>89</v>
      </c>
      <c r="H364" s="146" t="s">
        <v>19</v>
      </c>
      <c r="I364" s="148"/>
      <c r="L364" s="144"/>
      <c r="M364" s="149"/>
      <c r="T364" s="150"/>
      <c r="AT364" s="146" t="s">
        <v>167</v>
      </c>
      <c r="AU364" s="146" t="s">
        <v>135</v>
      </c>
      <c r="AV364" s="12" t="s">
        <v>85</v>
      </c>
      <c r="AW364" s="12" t="s">
        <v>37</v>
      </c>
      <c r="AX364" s="12" t="s">
        <v>77</v>
      </c>
      <c r="AY364" s="146" t="s">
        <v>119</v>
      </c>
    </row>
    <row r="365" spans="2:65" s="13" customFormat="1" ht="11.25">
      <c r="B365" s="151"/>
      <c r="D365" s="145" t="s">
        <v>167</v>
      </c>
      <c r="E365" s="152" t="s">
        <v>19</v>
      </c>
      <c r="F365" s="153" t="s">
        <v>501</v>
      </c>
      <c r="H365" s="154">
        <v>656.32</v>
      </c>
      <c r="I365" s="155"/>
      <c r="L365" s="151"/>
      <c r="M365" s="156"/>
      <c r="T365" s="157"/>
      <c r="AT365" s="152" t="s">
        <v>167</v>
      </c>
      <c r="AU365" s="152" t="s">
        <v>135</v>
      </c>
      <c r="AV365" s="13" t="s">
        <v>87</v>
      </c>
      <c r="AW365" s="13" t="s">
        <v>37</v>
      </c>
      <c r="AX365" s="13" t="s">
        <v>77</v>
      </c>
      <c r="AY365" s="152" t="s">
        <v>119</v>
      </c>
    </row>
    <row r="366" spans="2:65" s="1" customFormat="1" ht="44.25" customHeight="1">
      <c r="B366" s="32"/>
      <c r="C366" s="127" t="s">
        <v>534</v>
      </c>
      <c r="D366" s="127" t="s">
        <v>122</v>
      </c>
      <c r="E366" s="128" t="s">
        <v>535</v>
      </c>
      <c r="F366" s="129" t="s">
        <v>536</v>
      </c>
      <c r="G366" s="130" t="s">
        <v>218</v>
      </c>
      <c r="H366" s="131">
        <v>656.32</v>
      </c>
      <c r="I366" s="132"/>
      <c r="J366" s="133">
        <f>ROUND(I366*H366,2)</f>
        <v>0</v>
      </c>
      <c r="K366" s="129" t="s">
        <v>126</v>
      </c>
      <c r="L366" s="32"/>
      <c r="M366" s="134" t="s">
        <v>19</v>
      </c>
      <c r="N366" s="135" t="s">
        <v>48</v>
      </c>
      <c r="P366" s="136">
        <f>O366*H366</f>
        <v>0</v>
      </c>
      <c r="Q366" s="136">
        <v>0</v>
      </c>
      <c r="R366" s="136">
        <f>Q366*H366</f>
        <v>0</v>
      </c>
      <c r="S366" s="136">
        <v>0</v>
      </c>
      <c r="T366" s="137">
        <f>S366*H366</f>
        <v>0</v>
      </c>
      <c r="AR366" s="138" t="s">
        <v>142</v>
      </c>
      <c r="AT366" s="138" t="s">
        <v>122</v>
      </c>
      <c r="AU366" s="138" t="s">
        <v>135</v>
      </c>
      <c r="AY366" s="17" t="s">
        <v>119</v>
      </c>
      <c r="BE366" s="139">
        <f>IF(N366="základní",J366,0)</f>
        <v>0</v>
      </c>
      <c r="BF366" s="139">
        <f>IF(N366="snížená",J366,0)</f>
        <v>0</v>
      </c>
      <c r="BG366" s="139">
        <f>IF(N366="zákl. přenesená",J366,0)</f>
        <v>0</v>
      </c>
      <c r="BH366" s="139">
        <f>IF(N366="sníž. přenesená",J366,0)</f>
        <v>0</v>
      </c>
      <c r="BI366" s="139">
        <f>IF(N366="nulová",J366,0)</f>
        <v>0</v>
      </c>
      <c r="BJ366" s="17" t="s">
        <v>85</v>
      </c>
      <c r="BK366" s="139">
        <f>ROUND(I366*H366,2)</f>
        <v>0</v>
      </c>
      <c r="BL366" s="17" t="s">
        <v>142</v>
      </c>
      <c r="BM366" s="138" t="s">
        <v>537</v>
      </c>
    </row>
    <row r="367" spans="2:65" s="1" customFormat="1" ht="11.25">
      <c r="B367" s="32"/>
      <c r="D367" s="140" t="s">
        <v>129</v>
      </c>
      <c r="F367" s="141" t="s">
        <v>538</v>
      </c>
      <c r="I367" s="142"/>
      <c r="L367" s="32"/>
      <c r="M367" s="143"/>
      <c r="T367" s="53"/>
      <c r="AT367" s="17" t="s">
        <v>129</v>
      </c>
      <c r="AU367" s="17" t="s">
        <v>135</v>
      </c>
    </row>
    <row r="368" spans="2:65" s="12" customFormat="1" ht="11.25">
      <c r="B368" s="144"/>
      <c r="D368" s="145" t="s">
        <v>167</v>
      </c>
      <c r="E368" s="146" t="s">
        <v>19</v>
      </c>
      <c r="F368" s="147" t="s">
        <v>539</v>
      </c>
      <c r="H368" s="146" t="s">
        <v>19</v>
      </c>
      <c r="I368" s="148"/>
      <c r="L368" s="144"/>
      <c r="M368" s="149"/>
      <c r="T368" s="150"/>
      <c r="AT368" s="146" t="s">
        <v>167</v>
      </c>
      <c r="AU368" s="146" t="s">
        <v>135</v>
      </c>
      <c r="AV368" s="12" t="s">
        <v>85</v>
      </c>
      <c r="AW368" s="12" t="s">
        <v>37</v>
      </c>
      <c r="AX368" s="12" t="s">
        <v>77</v>
      </c>
      <c r="AY368" s="146" t="s">
        <v>119</v>
      </c>
    </row>
    <row r="369" spans="2:65" s="12" customFormat="1" ht="11.25">
      <c r="B369" s="144"/>
      <c r="D369" s="145" t="s">
        <v>167</v>
      </c>
      <c r="E369" s="146" t="s">
        <v>19</v>
      </c>
      <c r="F369" s="147" t="s">
        <v>89</v>
      </c>
      <c r="H369" s="146" t="s">
        <v>19</v>
      </c>
      <c r="I369" s="148"/>
      <c r="L369" s="144"/>
      <c r="M369" s="149"/>
      <c r="T369" s="150"/>
      <c r="AT369" s="146" t="s">
        <v>167</v>
      </c>
      <c r="AU369" s="146" t="s">
        <v>135</v>
      </c>
      <c r="AV369" s="12" t="s">
        <v>85</v>
      </c>
      <c r="AW369" s="12" t="s">
        <v>37</v>
      </c>
      <c r="AX369" s="12" t="s">
        <v>77</v>
      </c>
      <c r="AY369" s="146" t="s">
        <v>119</v>
      </c>
    </row>
    <row r="370" spans="2:65" s="13" customFormat="1" ht="11.25">
      <c r="B370" s="151"/>
      <c r="D370" s="145" t="s">
        <v>167</v>
      </c>
      <c r="E370" s="152" t="s">
        <v>19</v>
      </c>
      <c r="F370" s="153" t="s">
        <v>501</v>
      </c>
      <c r="H370" s="154">
        <v>656.32</v>
      </c>
      <c r="I370" s="155"/>
      <c r="L370" s="151"/>
      <c r="M370" s="156"/>
      <c r="T370" s="157"/>
      <c r="AT370" s="152" t="s">
        <v>167</v>
      </c>
      <c r="AU370" s="152" t="s">
        <v>135</v>
      </c>
      <c r="AV370" s="13" t="s">
        <v>87</v>
      </c>
      <c r="AW370" s="13" t="s">
        <v>37</v>
      </c>
      <c r="AX370" s="13" t="s">
        <v>77</v>
      </c>
      <c r="AY370" s="152" t="s">
        <v>119</v>
      </c>
    </row>
    <row r="371" spans="2:65" s="11" customFormat="1" ht="20.85" customHeight="1">
      <c r="B371" s="115"/>
      <c r="D371" s="116" t="s">
        <v>76</v>
      </c>
      <c r="E371" s="125" t="s">
        <v>540</v>
      </c>
      <c r="F371" s="125" t="s">
        <v>541</v>
      </c>
      <c r="I371" s="118"/>
      <c r="J371" s="126">
        <f>BK371</f>
        <v>0</v>
      </c>
      <c r="L371" s="115"/>
      <c r="M371" s="120"/>
      <c r="P371" s="121">
        <f>SUM(P372:P379)</f>
        <v>0</v>
      </c>
      <c r="R371" s="121">
        <f>SUM(R372:R379)</f>
        <v>34.760013600000001</v>
      </c>
      <c r="T371" s="122">
        <f>SUM(T372:T379)</f>
        <v>0</v>
      </c>
      <c r="AR371" s="116" t="s">
        <v>85</v>
      </c>
      <c r="AT371" s="123" t="s">
        <v>76</v>
      </c>
      <c r="AU371" s="123" t="s">
        <v>87</v>
      </c>
      <c r="AY371" s="116" t="s">
        <v>119</v>
      </c>
      <c r="BK371" s="124">
        <f>SUM(BK372:BK379)</f>
        <v>0</v>
      </c>
    </row>
    <row r="372" spans="2:65" s="1" customFormat="1" ht="78" customHeight="1">
      <c r="B372" s="32"/>
      <c r="C372" s="127" t="s">
        <v>542</v>
      </c>
      <c r="D372" s="127" t="s">
        <v>122</v>
      </c>
      <c r="E372" s="128" t="s">
        <v>543</v>
      </c>
      <c r="F372" s="129" t="s">
        <v>544</v>
      </c>
      <c r="G372" s="130" t="s">
        <v>218</v>
      </c>
      <c r="H372" s="131">
        <v>148.97999999999999</v>
      </c>
      <c r="I372" s="132"/>
      <c r="J372" s="133">
        <f>ROUND(I372*H372,2)</f>
        <v>0</v>
      </c>
      <c r="K372" s="129" t="s">
        <v>126</v>
      </c>
      <c r="L372" s="32"/>
      <c r="M372" s="134" t="s">
        <v>19</v>
      </c>
      <c r="N372" s="135" t="s">
        <v>48</v>
      </c>
      <c r="P372" s="136">
        <f>O372*H372</f>
        <v>0</v>
      </c>
      <c r="Q372" s="136">
        <v>8.9219999999999994E-2</v>
      </c>
      <c r="R372" s="136">
        <f>Q372*H372</f>
        <v>13.291995599999998</v>
      </c>
      <c r="S372" s="136">
        <v>0</v>
      </c>
      <c r="T372" s="137">
        <f>S372*H372</f>
        <v>0</v>
      </c>
      <c r="AR372" s="138" t="s">
        <v>142</v>
      </c>
      <c r="AT372" s="138" t="s">
        <v>122</v>
      </c>
      <c r="AU372" s="138" t="s">
        <v>135</v>
      </c>
      <c r="AY372" s="17" t="s">
        <v>119</v>
      </c>
      <c r="BE372" s="139">
        <f>IF(N372="základní",J372,0)</f>
        <v>0</v>
      </c>
      <c r="BF372" s="139">
        <f>IF(N372="snížená",J372,0)</f>
        <v>0</v>
      </c>
      <c r="BG372" s="139">
        <f>IF(N372="zákl. přenesená",J372,0)</f>
        <v>0</v>
      </c>
      <c r="BH372" s="139">
        <f>IF(N372="sníž. přenesená",J372,0)</f>
        <v>0</v>
      </c>
      <c r="BI372" s="139">
        <f>IF(N372="nulová",J372,0)</f>
        <v>0</v>
      </c>
      <c r="BJ372" s="17" t="s">
        <v>85</v>
      </c>
      <c r="BK372" s="139">
        <f>ROUND(I372*H372,2)</f>
        <v>0</v>
      </c>
      <c r="BL372" s="17" t="s">
        <v>142</v>
      </c>
      <c r="BM372" s="138" t="s">
        <v>545</v>
      </c>
    </row>
    <row r="373" spans="2:65" s="1" customFormat="1" ht="11.25">
      <c r="B373" s="32"/>
      <c r="D373" s="140" t="s">
        <v>129</v>
      </c>
      <c r="F373" s="141" t="s">
        <v>546</v>
      </c>
      <c r="I373" s="142"/>
      <c r="L373" s="32"/>
      <c r="M373" s="143"/>
      <c r="T373" s="53"/>
      <c r="AT373" s="17" t="s">
        <v>129</v>
      </c>
      <c r="AU373" s="17" t="s">
        <v>135</v>
      </c>
    </row>
    <row r="374" spans="2:65" s="12" customFormat="1" ht="11.25">
      <c r="B374" s="144"/>
      <c r="D374" s="145" t="s">
        <v>167</v>
      </c>
      <c r="E374" s="146" t="s">
        <v>19</v>
      </c>
      <c r="F374" s="147" t="s">
        <v>520</v>
      </c>
      <c r="H374" s="146" t="s">
        <v>19</v>
      </c>
      <c r="I374" s="148"/>
      <c r="L374" s="144"/>
      <c r="M374" s="149"/>
      <c r="T374" s="150"/>
      <c r="AT374" s="146" t="s">
        <v>167</v>
      </c>
      <c r="AU374" s="146" t="s">
        <v>135</v>
      </c>
      <c r="AV374" s="12" t="s">
        <v>85</v>
      </c>
      <c r="AW374" s="12" t="s">
        <v>37</v>
      </c>
      <c r="AX374" s="12" t="s">
        <v>77</v>
      </c>
      <c r="AY374" s="146" t="s">
        <v>119</v>
      </c>
    </row>
    <row r="375" spans="2:65" s="13" customFormat="1" ht="11.25">
      <c r="B375" s="151"/>
      <c r="D375" s="145" t="s">
        <v>167</v>
      </c>
      <c r="E375" s="152" t="s">
        <v>19</v>
      </c>
      <c r="F375" s="153" t="s">
        <v>521</v>
      </c>
      <c r="H375" s="154">
        <v>148.97999999999999</v>
      </c>
      <c r="I375" s="155"/>
      <c r="L375" s="151"/>
      <c r="M375" s="156"/>
      <c r="T375" s="157"/>
      <c r="AT375" s="152" t="s">
        <v>167</v>
      </c>
      <c r="AU375" s="152" t="s">
        <v>135</v>
      </c>
      <c r="AV375" s="13" t="s">
        <v>87</v>
      </c>
      <c r="AW375" s="13" t="s">
        <v>37</v>
      </c>
      <c r="AX375" s="13" t="s">
        <v>77</v>
      </c>
      <c r="AY375" s="152" t="s">
        <v>119</v>
      </c>
    </row>
    <row r="376" spans="2:65" s="1" customFormat="1" ht="21.75" customHeight="1">
      <c r="B376" s="32"/>
      <c r="C376" s="168" t="s">
        <v>547</v>
      </c>
      <c r="D376" s="168" t="s">
        <v>343</v>
      </c>
      <c r="E376" s="169" t="s">
        <v>548</v>
      </c>
      <c r="F376" s="170" t="s">
        <v>549</v>
      </c>
      <c r="G376" s="171" t="s">
        <v>218</v>
      </c>
      <c r="H376" s="172">
        <v>163.87799999999999</v>
      </c>
      <c r="I376" s="173"/>
      <c r="J376" s="174">
        <f>ROUND(I376*H376,2)</f>
        <v>0</v>
      </c>
      <c r="K376" s="170" t="s">
        <v>126</v>
      </c>
      <c r="L376" s="175"/>
      <c r="M376" s="176" t="s">
        <v>19</v>
      </c>
      <c r="N376" s="177" t="s">
        <v>48</v>
      </c>
      <c r="P376" s="136">
        <f>O376*H376</f>
        <v>0</v>
      </c>
      <c r="Q376" s="136">
        <v>0.13100000000000001</v>
      </c>
      <c r="R376" s="136">
        <f>Q376*H376</f>
        <v>21.468018000000001</v>
      </c>
      <c r="S376" s="136">
        <v>0</v>
      </c>
      <c r="T376" s="137">
        <f>S376*H376</f>
        <v>0</v>
      </c>
      <c r="AR376" s="138" t="s">
        <v>162</v>
      </c>
      <c r="AT376" s="138" t="s">
        <v>343</v>
      </c>
      <c r="AU376" s="138" t="s">
        <v>135</v>
      </c>
      <c r="AY376" s="17" t="s">
        <v>119</v>
      </c>
      <c r="BE376" s="139">
        <f>IF(N376="základní",J376,0)</f>
        <v>0</v>
      </c>
      <c r="BF376" s="139">
        <f>IF(N376="snížená",J376,0)</f>
        <v>0</v>
      </c>
      <c r="BG376" s="139">
        <f>IF(N376="zákl. přenesená",J376,0)</f>
        <v>0</v>
      </c>
      <c r="BH376" s="139">
        <f>IF(N376="sníž. přenesená",J376,0)</f>
        <v>0</v>
      </c>
      <c r="BI376" s="139">
        <f>IF(N376="nulová",J376,0)</f>
        <v>0</v>
      </c>
      <c r="BJ376" s="17" t="s">
        <v>85</v>
      </c>
      <c r="BK376" s="139">
        <f>ROUND(I376*H376,2)</f>
        <v>0</v>
      </c>
      <c r="BL376" s="17" t="s">
        <v>142</v>
      </c>
      <c r="BM376" s="138" t="s">
        <v>550</v>
      </c>
    </row>
    <row r="377" spans="2:65" s="12" customFormat="1" ht="11.25">
      <c r="B377" s="144"/>
      <c r="D377" s="145" t="s">
        <v>167</v>
      </c>
      <c r="E377" s="146" t="s">
        <v>19</v>
      </c>
      <c r="F377" s="147" t="s">
        <v>551</v>
      </c>
      <c r="H377" s="146" t="s">
        <v>19</v>
      </c>
      <c r="I377" s="148"/>
      <c r="L377" s="144"/>
      <c r="M377" s="149"/>
      <c r="T377" s="150"/>
      <c r="AT377" s="146" t="s">
        <v>167</v>
      </c>
      <c r="AU377" s="146" t="s">
        <v>135</v>
      </c>
      <c r="AV377" s="12" t="s">
        <v>85</v>
      </c>
      <c r="AW377" s="12" t="s">
        <v>37</v>
      </c>
      <c r="AX377" s="12" t="s">
        <v>77</v>
      </c>
      <c r="AY377" s="146" t="s">
        <v>119</v>
      </c>
    </row>
    <row r="378" spans="2:65" s="13" customFormat="1" ht="11.25">
      <c r="B378" s="151"/>
      <c r="D378" s="145" t="s">
        <v>167</v>
      </c>
      <c r="E378" s="152" t="s">
        <v>19</v>
      </c>
      <c r="F378" s="153" t="s">
        <v>552</v>
      </c>
      <c r="H378" s="154">
        <v>148.97999999999999</v>
      </c>
      <c r="I378" s="155"/>
      <c r="L378" s="151"/>
      <c r="M378" s="156"/>
      <c r="T378" s="157"/>
      <c r="AT378" s="152" t="s">
        <v>167</v>
      </c>
      <c r="AU378" s="152" t="s">
        <v>135</v>
      </c>
      <c r="AV378" s="13" t="s">
        <v>87</v>
      </c>
      <c r="AW378" s="13" t="s">
        <v>37</v>
      </c>
      <c r="AX378" s="13" t="s">
        <v>77</v>
      </c>
      <c r="AY378" s="152" t="s">
        <v>119</v>
      </c>
    </row>
    <row r="379" spans="2:65" s="13" customFormat="1" ht="11.25">
      <c r="B379" s="151"/>
      <c r="D379" s="145" t="s">
        <v>167</v>
      </c>
      <c r="F379" s="153" t="s">
        <v>553</v>
      </c>
      <c r="H379" s="154">
        <v>163.87799999999999</v>
      </c>
      <c r="I379" s="155"/>
      <c r="L379" s="151"/>
      <c r="M379" s="156"/>
      <c r="T379" s="157"/>
      <c r="AT379" s="152" t="s">
        <v>167</v>
      </c>
      <c r="AU379" s="152" t="s">
        <v>135</v>
      </c>
      <c r="AV379" s="13" t="s">
        <v>87</v>
      </c>
      <c r="AW379" s="13" t="s">
        <v>4</v>
      </c>
      <c r="AX379" s="13" t="s">
        <v>85</v>
      </c>
      <c r="AY379" s="152" t="s">
        <v>119</v>
      </c>
    </row>
    <row r="380" spans="2:65" s="11" customFormat="1" ht="20.85" customHeight="1">
      <c r="B380" s="115"/>
      <c r="D380" s="116" t="s">
        <v>76</v>
      </c>
      <c r="E380" s="125" t="s">
        <v>554</v>
      </c>
      <c r="F380" s="125" t="s">
        <v>555</v>
      </c>
      <c r="I380" s="118"/>
      <c r="J380" s="126">
        <f>BK380</f>
        <v>0</v>
      </c>
      <c r="L380" s="115"/>
      <c r="M380" s="120"/>
      <c r="P380" s="121">
        <f>SUM(P381:P394)</f>
        <v>0</v>
      </c>
      <c r="R380" s="121">
        <f>SUM(R381:R394)</f>
        <v>0</v>
      </c>
      <c r="T380" s="122">
        <f>SUM(T381:T394)</f>
        <v>0</v>
      </c>
      <c r="AR380" s="116" t="s">
        <v>85</v>
      </c>
      <c r="AT380" s="123" t="s">
        <v>76</v>
      </c>
      <c r="AU380" s="123" t="s">
        <v>87</v>
      </c>
      <c r="AY380" s="116" t="s">
        <v>119</v>
      </c>
      <c r="BK380" s="124">
        <f>SUM(BK381:BK394)</f>
        <v>0</v>
      </c>
    </row>
    <row r="381" spans="2:65" s="1" customFormat="1" ht="37.9" customHeight="1">
      <c r="B381" s="32"/>
      <c r="C381" s="127" t="s">
        <v>556</v>
      </c>
      <c r="D381" s="127" t="s">
        <v>122</v>
      </c>
      <c r="E381" s="128" t="s">
        <v>557</v>
      </c>
      <c r="F381" s="129" t="s">
        <v>558</v>
      </c>
      <c r="G381" s="130" t="s">
        <v>218</v>
      </c>
      <c r="H381" s="131">
        <v>656.32</v>
      </c>
      <c r="I381" s="132"/>
      <c r="J381" s="133">
        <f>ROUND(I381*H381,2)</f>
        <v>0</v>
      </c>
      <c r="K381" s="129" t="s">
        <v>19</v>
      </c>
      <c r="L381" s="32"/>
      <c r="M381" s="134" t="s">
        <v>19</v>
      </c>
      <c r="N381" s="135" t="s">
        <v>48</v>
      </c>
      <c r="P381" s="136">
        <f>O381*H381</f>
        <v>0</v>
      </c>
      <c r="Q381" s="136">
        <v>0</v>
      </c>
      <c r="R381" s="136">
        <f>Q381*H381</f>
        <v>0</v>
      </c>
      <c r="S381" s="136">
        <v>0</v>
      </c>
      <c r="T381" s="137">
        <f>S381*H381</f>
        <v>0</v>
      </c>
      <c r="AR381" s="138" t="s">
        <v>142</v>
      </c>
      <c r="AT381" s="138" t="s">
        <v>122</v>
      </c>
      <c r="AU381" s="138" t="s">
        <v>135</v>
      </c>
      <c r="AY381" s="17" t="s">
        <v>119</v>
      </c>
      <c r="BE381" s="139">
        <f>IF(N381="základní",J381,0)</f>
        <v>0</v>
      </c>
      <c r="BF381" s="139">
        <f>IF(N381="snížená",J381,0)</f>
        <v>0</v>
      </c>
      <c r="BG381" s="139">
        <f>IF(N381="zákl. přenesená",J381,0)</f>
        <v>0</v>
      </c>
      <c r="BH381" s="139">
        <f>IF(N381="sníž. přenesená",J381,0)</f>
        <v>0</v>
      </c>
      <c r="BI381" s="139">
        <f>IF(N381="nulová",J381,0)</f>
        <v>0</v>
      </c>
      <c r="BJ381" s="17" t="s">
        <v>85</v>
      </c>
      <c r="BK381" s="139">
        <f>ROUND(I381*H381,2)</f>
        <v>0</v>
      </c>
      <c r="BL381" s="17" t="s">
        <v>142</v>
      </c>
      <c r="BM381" s="138" t="s">
        <v>559</v>
      </c>
    </row>
    <row r="382" spans="2:65" s="12" customFormat="1" ht="11.25">
      <c r="B382" s="144"/>
      <c r="D382" s="145" t="s">
        <v>167</v>
      </c>
      <c r="E382" s="146" t="s">
        <v>19</v>
      </c>
      <c r="F382" s="147" t="s">
        <v>89</v>
      </c>
      <c r="H382" s="146" t="s">
        <v>19</v>
      </c>
      <c r="I382" s="148"/>
      <c r="L382" s="144"/>
      <c r="M382" s="149"/>
      <c r="T382" s="150"/>
      <c r="AT382" s="146" t="s">
        <v>167</v>
      </c>
      <c r="AU382" s="146" t="s">
        <v>135</v>
      </c>
      <c r="AV382" s="12" t="s">
        <v>85</v>
      </c>
      <c r="AW382" s="12" t="s">
        <v>37</v>
      </c>
      <c r="AX382" s="12" t="s">
        <v>77</v>
      </c>
      <c r="AY382" s="146" t="s">
        <v>119</v>
      </c>
    </row>
    <row r="383" spans="2:65" s="13" customFormat="1" ht="11.25">
      <c r="B383" s="151"/>
      <c r="D383" s="145" t="s">
        <v>167</v>
      </c>
      <c r="E383" s="152" t="s">
        <v>19</v>
      </c>
      <c r="F383" s="153" t="s">
        <v>501</v>
      </c>
      <c r="H383" s="154">
        <v>656.32</v>
      </c>
      <c r="I383" s="155"/>
      <c r="L383" s="151"/>
      <c r="M383" s="156"/>
      <c r="T383" s="157"/>
      <c r="AT383" s="152" t="s">
        <v>167</v>
      </c>
      <c r="AU383" s="152" t="s">
        <v>135</v>
      </c>
      <c r="AV383" s="13" t="s">
        <v>87</v>
      </c>
      <c r="AW383" s="13" t="s">
        <v>37</v>
      </c>
      <c r="AX383" s="13" t="s">
        <v>77</v>
      </c>
      <c r="AY383" s="152" t="s">
        <v>119</v>
      </c>
    </row>
    <row r="384" spans="2:65" s="1" customFormat="1" ht="21.75" customHeight="1">
      <c r="B384" s="32"/>
      <c r="C384" s="127" t="s">
        <v>560</v>
      </c>
      <c r="D384" s="127" t="s">
        <v>122</v>
      </c>
      <c r="E384" s="128" t="s">
        <v>561</v>
      </c>
      <c r="F384" s="129" t="s">
        <v>562</v>
      </c>
      <c r="G384" s="130" t="s">
        <v>563</v>
      </c>
      <c r="H384" s="131">
        <v>342.048</v>
      </c>
      <c r="I384" s="132"/>
      <c r="J384" s="133">
        <f>ROUND(I384*H384,2)</f>
        <v>0</v>
      </c>
      <c r="K384" s="129" t="s">
        <v>19</v>
      </c>
      <c r="L384" s="32"/>
      <c r="M384" s="134" t="s">
        <v>19</v>
      </c>
      <c r="N384" s="135" t="s">
        <v>48</v>
      </c>
      <c r="P384" s="136">
        <f>O384*H384</f>
        <v>0</v>
      </c>
      <c r="Q384" s="136">
        <v>0</v>
      </c>
      <c r="R384" s="136">
        <f>Q384*H384</f>
        <v>0</v>
      </c>
      <c r="S384" s="136">
        <v>0</v>
      </c>
      <c r="T384" s="137">
        <f>S384*H384</f>
        <v>0</v>
      </c>
      <c r="AR384" s="138" t="s">
        <v>142</v>
      </c>
      <c r="AT384" s="138" t="s">
        <v>122</v>
      </c>
      <c r="AU384" s="138" t="s">
        <v>135</v>
      </c>
      <c r="AY384" s="17" t="s">
        <v>119</v>
      </c>
      <c r="BE384" s="139">
        <f>IF(N384="základní",J384,0)</f>
        <v>0</v>
      </c>
      <c r="BF384" s="139">
        <f>IF(N384="snížená",J384,0)</f>
        <v>0</v>
      </c>
      <c r="BG384" s="139">
        <f>IF(N384="zákl. přenesená",J384,0)</f>
        <v>0</v>
      </c>
      <c r="BH384" s="139">
        <f>IF(N384="sníž. přenesená",J384,0)</f>
        <v>0</v>
      </c>
      <c r="BI384" s="139">
        <f>IF(N384="nulová",J384,0)</f>
        <v>0</v>
      </c>
      <c r="BJ384" s="17" t="s">
        <v>85</v>
      </c>
      <c r="BK384" s="139">
        <f>ROUND(I384*H384,2)</f>
        <v>0</v>
      </c>
      <c r="BL384" s="17" t="s">
        <v>142</v>
      </c>
      <c r="BM384" s="138" t="s">
        <v>564</v>
      </c>
    </row>
    <row r="385" spans="2:65" s="12" customFormat="1" ht="11.25">
      <c r="B385" s="144"/>
      <c r="D385" s="145" t="s">
        <v>167</v>
      </c>
      <c r="E385" s="146" t="s">
        <v>19</v>
      </c>
      <c r="F385" s="147" t="s">
        <v>565</v>
      </c>
      <c r="H385" s="146" t="s">
        <v>19</v>
      </c>
      <c r="I385" s="148"/>
      <c r="L385" s="144"/>
      <c r="M385" s="149"/>
      <c r="T385" s="150"/>
      <c r="AT385" s="146" t="s">
        <v>167</v>
      </c>
      <c r="AU385" s="146" t="s">
        <v>135</v>
      </c>
      <c r="AV385" s="12" t="s">
        <v>85</v>
      </c>
      <c r="AW385" s="12" t="s">
        <v>37</v>
      </c>
      <c r="AX385" s="12" t="s">
        <v>77</v>
      </c>
      <c r="AY385" s="146" t="s">
        <v>119</v>
      </c>
    </row>
    <row r="386" spans="2:65" s="13" customFormat="1" ht="11.25">
      <c r="B386" s="151"/>
      <c r="D386" s="145" t="s">
        <v>167</v>
      </c>
      <c r="E386" s="152" t="s">
        <v>19</v>
      </c>
      <c r="F386" s="153" t="s">
        <v>566</v>
      </c>
      <c r="H386" s="154">
        <v>146.08000000000001</v>
      </c>
      <c r="I386" s="155"/>
      <c r="L386" s="151"/>
      <c r="M386" s="156"/>
      <c r="T386" s="157"/>
      <c r="AT386" s="152" t="s">
        <v>167</v>
      </c>
      <c r="AU386" s="152" t="s">
        <v>135</v>
      </c>
      <c r="AV386" s="13" t="s">
        <v>87</v>
      </c>
      <c r="AW386" s="13" t="s">
        <v>37</v>
      </c>
      <c r="AX386" s="13" t="s">
        <v>77</v>
      </c>
      <c r="AY386" s="152" t="s">
        <v>119</v>
      </c>
    </row>
    <row r="387" spans="2:65" s="12" customFormat="1" ht="11.25">
      <c r="B387" s="144"/>
      <c r="D387" s="145" t="s">
        <v>167</v>
      </c>
      <c r="E387" s="146" t="s">
        <v>19</v>
      </c>
      <c r="F387" s="147" t="s">
        <v>567</v>
      </c>
      <c r="H387" s="146" t="s">
        <v>19</v>
      </c>
      <c r="I387" s="148"/>
      <c r="L387" s="144"/>
      <c r="M387" s="149"/>
      <c r="T387" s="150"/>
      <c r="AT387" s="146" t="s">
        <v>167</v>
      </c>
      <c r="AU387" s="146" t="s">
        <v>135</v>
      </c>
      <c r="AV387" s="12" t="s">
        <v>85</v>
      </c>
      <c r="AW387" s="12" t="s">
        <v>37</v>
      </c>
      <c r="AX387" s="12" t="s">
        <v>77</v>
      </c>
      <c r="AY387" s="146" t="s">
        <v>119</v>
      </c>
    </row>
    <row r="388" spans="2:65" s="13" customFormat="1" ht="11.25">
      <c r="B388" s="151"/>
      <c r="D388" s="145" t="s">
        <v>167</v>
      </c>
      <c r="E388" s="152" t="s">
        <v>19</v>
      </c>
      <c r="F388" s="153" t="s">
        <v>568</v>
      </c>
      <c r="H388" s="154">
        <v>86.25</v>
      </c>
      <c r="I388" s="155"/>
      <c r="L388" s="151"/>
      <c r="M388" s="156"/>
      <c r="T388" s="157"/>
      <c r="AT388" s="152" t="s">
        <v>167</v>
      </c>
      <c r="AU388" s="152" t="s">
        <v>135</v>
      </c>
      <c r="AV388" s="13" t="s">
        <v>87</v>
      </c>
      <c r="AW388" s="13" t="s">
        <v>37</v>
      </c>
      <c r="AX388" s="13" t="s">
        <v>77</v>
      </c>
      <c r="AY388" s="152" t="s">
        <v>119</v>
      </c>
    </row>
    <row r="389" spans="2:65" s="12" customFormat="1" ht="11.25">
      <c r="B389" s="144"/>
      <c r="D389" s="145" t="s">
        <v>167</v>
      </c>
      <c r="E389" s="146" t="s">
        <v>19</v>
      </c>
      <c r="F389" s="147" t="s">
        <v>569</v>
      </c>
      <c r="H389" s="146" t="s">
        <v>19</v>
      </c>
      <c r="I389" s="148"/>
      <c r="L389" s="144"/>
      <c r="M389" s="149"/>
      <c r="T389" s="150"/>
      <c r="AT389" s="146" t="s">
        <v>167</v>
      </c>
      <c r="AU389" s="146" t="s">
        <v>135</v>
      </c>
      <c r="AV389" s="12" t="s">
        <v>85</v>
      </c>
      <c r="AW389" s="12" t="s">
        <v>37</v>
      </c>
      <c r="AX389" s="12" t="s">
        <v>77</v>
      </c>
      <c r="AY389" s="146" t="s">
        <v>119</v>
      </c>
    </row>
    <row r="390" spans="2:65" s="13" customFormat="1" ht="11.25">
      <c r="B390" s="151"/>
      <c r="D390" s="145" t="s">
        <v>167</v>
      </c>
      <c r="E390" s="152" t="s">
        <v>19</v>
      </c>
      <c r="F390" s="153" t="s">
        <v>570</v>
      </c>
      <c r="H390" s="154">
        <v>66</v>
      </c>
      <c r="I390" s="155"/>
      <c r="L390" s="151"/>
      <c r="M390" s="156"/>
      <c r="T390" s="157"/>
      <c r="AT390" s="152" t="s">
        <v>167</v>
      </c>
      <c r="AU390" s="152" t="s">
        <v>135</v>
      </c>
      <c r="AV390" s="13" t="s">
        <v>87</v>
      </c>
      <c r="AW390" s="13" t="s">
        <v>37</v>
      </c>
      <c r="AX390" s="13" t="s">
        <v>77</v>
      </c>
      <c r="AY390" s="152" t="s">
        <v>119</v>
      </c>
    </row>
    <row r="391" spans="2:65" s="12" customFormat="1" ht="11.25">
      <c r="B391" s="144"/>
      <c r="D391" s="145" t="s">
        <v>167</v>
      </c>
      <c r="E391" s="146" t="s">
        <v>19</v>
      </c>
      <c r="F391" s="147" t="s">
        <v>571</v>
      </c>
      <c r="H391" s="146" t="s">
        <v>19</v>
      </c>
      <c r="I391" s="148"/>
      <c r="L391" s="144"/>
      <c r="M391" s="149"/>
      <c r="T391" s="150"/>
      <c r="AT391" s="146" t="s">
        <v>167</v>
      </c>
      <c r="AU391" s="146" t="s">
        <v>135</v>
      </c>
      <c r="AV391" s="12" t="s">
        <v>85</v>
      </c>
      <c r="AW391" s="12" t="s">
        <v>37</v>
      </c>
      <c r="AX391" s="12" t="s">
        <v>77</v>
      </c>
      <c r="AY391" s="146" t="s">
        <v>119</v>
      </c>
    </row>
    <row r="392" spans="2:65" s="13" customFormat="1" ht="11.25">
      <c r="B392" s="151"/>
      <c r="D392" s="145" t="s">
        <v>167</v>
      </c>
      <c r="E392" s="152" t="s">
        <v>19</v>
      </c>
      <c r="F392" s="153" t="s">
        <v>572</v>
      </c>
      <c r="H392" s="154">
        <v>1.6</v>
      </c>
      <c r="I392" s="155"/>
      <c r="L392" s="151"/>
      <c r="M392" s="156"/>
      <c r="T392" s="157"/>
      <c r="AT392" s="152" t="s">
        <v>167</v>
      </c>
      <c r="AU392" s="152" t="s">
        <v>135</v>
      </c>
      <c r="AV392" s="13" t="s">
        <v>87</v>
      </c>
      <c r="AW392" s="13" t="s">
        <v>37</v>
      </c>
      <c r="AX392" s="13" t="s">
        <v>77</v>
      </c>
      <c r="AY392" s="152" t="s">
        <v>119</v>
      </c>
    </row>
    <row r="393" spans="2:65" s="12" customFormat="1" ht="11.25">
      <c r="B393" s="144"/>
      <c r="D393" s="145" t="s">
        <v>167</v>
      </c>
      <c r="E393" s="146" t="s">
        <v>19</v>
      </c>
      <c r="F393" s="147" t="s">
        <v>573</v>
      </c>
      <c r="H393" s="146" t="s">
        <v>19</v>
      </c>
      <c r="I393" s="148"/>
      <c r="L393" s="144"/>
      <c r="M393" s="149"/>
      <c r="T393" s="150"/>
      <c r="AT393" s="146" t="s">
        <v>167</v>
      </c>
      <c r="AU393" s="146" t="s">
        <v>135</v>
      </c>
      <c r="AV393" s="12" t="s">
        <v>85</v>
      </c>
      <c r="AW393" s="12" t="s">
        <v>37</v>
      </c>
      <c r="AX393" s="12" t="s">
        <v>77</v>
      </c>
      <c r="AY393" s="146" t="s">
        <v>119</v>
      </c>
    </row>
    <row r="394" spans="2:65" s="13" customFormat="1" ht="11.25">
      <c r="B394" s="151"/>
      <c r="D394" s="145" t="s">
        <v>167</v>
      </c>
      <c r="E394" s="152" t="s">
        <v>19</v>
      </c>
      <c r="F394" s="153" t="s">
        <v>574</v>
      </c>
      <c r="H394" s="154">
        <v>42.118000000000002</v>
      </c>
      <c r="I394" s="155"/>
      <c r="L394" s="151"/>
      <c r="M394" s="156"/>
      <c r="T394" s="157"/>
      <c r="AT394" s="152" t="s">
        <v>167</v>
      </c>
      <c r="AU394" s="152" t="s">
        <v>135</v>
      </c>
      <c r="AV394" s="13" t="s">
        <v>87</v>
      </c>
      <c r="AW394" s="13" t="s">
        <v>37</v>
      </c>
      <c r="AX394" s="13" t="s">
        <v>77</v>
      </c>
      <c r="AY394" s="152" t="s">
        <v>119</v>
      </c>
    </row>
    <row r="395" spans="2:65" s="11" customFormat="1" ht="20.85" customHeight="1">
      <c r="B395" s="115"/>
      <c r="D395" s="116" t="s">
        <v>76</v>
      </c>
      <c r="E395" s="125" t="s">
        <v>575</v>
      </c>
      <c r="F395" s="125" t="s">
        <v>576</v>
      </c>
      <c r="I395" s="118"/>
      <c r="J395" s="126">
        <f>BK395</f>
        <v>0</v>
      </c>
      <c r="L395" s="115"/>
      <c r="M395" s="120"/>
      <c r="P395" s="121">
        <f>SUM(P396:P403)</f>
        <v>0</v>
      </c>
      <c r="R395" s="121">
        <f>SUM(R396:R403)</f>
        <v>0</v>
      </c>
      <c r="T395" s="122">
        <f>SUM(T396:T403)</f>
        <v>0</v>
      </c>
      <c r="AR395" s="116" t="s">
        <v>85</v>
      </c>
      <c r="AT395" s="123" t="s">
        <v>76</v>
      </c>
      <c r="AU395" s="123" t="s">
        <v>87</v>
      </c>
      <c r="AY395" s="116" t="s">
        <v>119</v>
      </c>
      <c r="BK395" s="124">
        <f>SUM(BK396:BK403)</f>
        <v>0</v>
      </c>
    </row>
    <row r="396" spans="2:65" s="1" customFormat="1" ht="44.25" customHeight="1">
      <c r="B396" s="32"/>
      <c r="C396" s="127" t="s">
        <v>577</v>
      </c>
      <c r="D396" s="127" t="s">
        <v>122</v>
      </c>
      <c r="E396" s="128" t="s">
        <v>578</v>
      </c>
      <c r="F396" s="129" t="s">
        <v>579</v>
      </c>
      <c r="G396" s="130" t="s">
        <v>580</v>
      </c>
      <c r="H396" s="131">
        <v>1</v>
      </c>
      <c r="I396" s="132"/>
      <c r="J396" s="133">
        <f>ROUND(I396*H396,2)</f>
        <v>0</v>
      </c>
      <c r="K396" s="129" t="s">
        <v>19</v>
      </c>
      <c r="L396" s="32"/>
      <c r="M396" s="134" t="s">
        <v>19</v>
      </c>
      <c r="N396" s="135" t="s">
        <v>48</v>
      </c>
      <c r="P396" s="136">
        <f>O396*H396</f>
        <v>0</v>
      </c>
      <c r="Q396" s="136">
        <v>0</v>
      </c>
      <c r="R396" s="136">
        <f>Q396*H396</f>
        <v>0</v>
      </c>
      <c r="S396" s="136">
        <v>0</v>
      </c>
      <c r="T396" s="137">
        <f>S396*H396</f>
        <v>0</v>
      </c>
      <c r="AR396" s="138" t="s">
        <v>142</v>
      </c>
      <c r="AT396" s="138" t="s">
        <v>122</v>
      </c>
      <c r="AU396" s="138" t="s">
        <v>135</v>
      </c>
      <c r="AY396" s="17" t="s">
        <v>119</v>
      </c>
      <c r="BE396" s="139">
        <f>IF(N396="základní",J396,0)</f>
        <v>0</v>
      </c>
      <c r="BF396" s="139">
        <f>IF(N396="snížená",J396,0)</f>
        <v>0</v>
      </c>
      <c r="BG396" s="139">
        <f>IF(N396="zákl. přenesená",J396,0)</f>
        <v>0</v>
      </c>
      <c r="BH396" s="139">
        <f>IF(N396="sníž. přenesená",J396,0)</f>
        <v>0</v>
      </c>
      <c r="BI396" s="139">
        <f>IF(N396="nulová",J396,0)</f>
        <v>0</v>
      </c>
      <c r="BJ396" s="17" t="s">
        <v>85</v>
      </c>
      <c r="BK396" s="139">
        <f>ROUND(I396*H396,2)</f>
        <v>0</v>
      </c>
      <c r="BL396" s="17" t="s">
        <v>142</v>
      </c>
      <c r="BM396" s="138" t="s">
        <v>581</v>
      </c>
    </row>
    <row r="397" spans="2:65" s="13" customFormat="1" ht="11.25">
      <c r="B397" s="151"/>
      <c r="D397" s="145" t="s">
        <v>167</v>
      </c>
      <c r="E397" s="152" t="s">
        <v>19</v>
      </c>
      <c r="F397" s="153" t="s">
        <v>85</v>
      </c>
      <c r="H397" s="154">
        <v>1</v>
      </c>
      <c r="I397" s="155"/>
      <c r="L397" s="151"/>
      <c r="M397" s="156"/>
      <c r="T397" s="157"/>
      <c r="AT397" s="152" t="s">
        <v>167</v>
      </c>
      <c r="AU397" s="152" t="s">
        <v>135</v>
      </c>
      <c r="AV397" s="13" t="s">
        <v>87</v>
      </c>
      <c r="AW397" s="13" t="s">
        <v>37</v>
      </c>
      <c r="AX397" s="13" t="s">
        <v>77</v>
      </c>
      <c r="AY397" s="152" t="s">
        <v>119</v>
      </c>
    </row>
    <row r="398" spans="2:65" s="1" customFormat="1" ht="49.15" customHeight="1">
      <c r="B398" s="32"/>
      <c r="C398" s="127" t="s">
        <v>582</v>
      </c>
      <c r="D398" s="127" t="s">
        <v>122</v>
      </c>
      <c r="E398" s="128" t="s">
        <v>583</v>
      </c>
      <c r="F398" s="129" t="s">
        <v>584</v>
      </c>
      <c r="G398" s="130" t="s">
        <v>580</v>
      </c>
      <c r="H398" s="131">
        <v>1</v>
      </c>
      <c r="I398" s="132"/>
      <c r="J398" s="133">
        <f>ROUND(I398*H398,2)</f>
        <v>0</v>
      </c>
      <c r="K398" s="129" t="s">
        <v>19</v>
      </c>
      <c r="L398" s="32"/>
      <c r="M398" s="134" t="s">
        <v>19</v>
      </c>
      <c r="N398" s="135" t="s">
        <v>48</v>
      </c>
      <c r="P398" s="136">
        <f>O398*H398</f>
        <v>0</v>
      </c>
      <c r="Q398" s="136">
        <v>0</v>
      </c>
      <c r="R398" s="136">
        <f>Q398*H398</f>
        <v>0</v>
      </c>
      <c r="S398" s="136">
        <v>0</v>
      </c>
      <c r="T398" s="137">
        <f>S398*H398</f>
        <v>0</v>
      </c>
      <c r="AR398" s="138" t="s">
        <v>142</v>
      </c>
      <c r="AT398" s="138" t="s">
        <v>122</v>
      </c>
      <c r="AU398" s="138" t="s">
        <v>135</v>
      </c>
      <c r="AY398" s="17" t="s">
        <v>119</v>
      </c>
      <c r="BE398" s="139">
        <f>IF(N398="základní",J398,0)</f>
        <v>0</v>
      </c>
      <c r="BF398" s="139">
        <f>IF(N398="snížená",J398,0)</f>
        <v>0</v>
      </c>
      <c r="BG398" s="139">
        <f>IF(N398="zákl. přenesená",J398,0)</f>
        <v>0</v>
      </c>
      <c r="BH398" s="139">
        <f>IF(N398="sníž. přenesená",J398,0)</f>
        <v>0</v>
      </c>
      <c r="BI398" s="139">
        <f>IF(N398="nulová",J398,0)</f>
        <v>0</v>
      </c>
      <c r="BJ398" s="17" t="s">
        <v>85</v>
      </c>
      <c r="BK398" s="139">
        <f>ROUND(I398*H398,2)</f>
        <v>0</v>
      </c>
      <c r="BL398" s="17" t="s">
        <v>142</v>
      </c>
      <c r="BM398" s="138" t="s">
        <v>585</v>
      </c>
    </row>
    <row r="399" spans="2:65" s="13" customFormat="1" ht="11.25">
      <c r="B399" s="151"/>
      <c r="D399" s="145" t="s">
        <v>167</v>
      </c>
      <c r="E399" s="152" t="s">
        <v>19</v>
      </c>
      <c r="F399" s="153" t="s">
        <v>85</v>
      </c>
      <c r="H399" s="154">
        <v>1</v>
      </c>
      <c r="I399" s="155"/>
      <c r="L399" s="151"/>
      <c r="M399" s="156"/>
      <c r="T399" s="157"/>
      <c r="AT399" s="152" t="s">
        <v>167</v>
      </c>
      <c r="AU399" s="152" t="s">
        <v>135</v>
      </c>
      <c r="AV399" s="13" t="s">
        <v>87</v>
      </c>
      <c r="AW399" s="13" t="s">
        <v>37</v>
      </c>
      <c r="AX399" s="13" t="s">
        <v>77</v>
      </c>
      <c r="AY399" s="152" t="s">
        <v>119</v>
      </c>
    </row>
    <row r="400" spans="2:65" s="1" customFormat="1" ht="66.75" customHeight="1">
      <c r="B400" s="32"/>
      <c r="C400" s="127" t="s">
        <v>586</v>
      </c>
      <c r="D400" s="127" t="s">
        <v>122</v>
      </c>
      <c r="E400" s="128" t="s">
        <v>587</v>
      </c>
      <c r="F400" s="129" t="s">
        <v>588</v>
      </c>
      <c r="G400" s="130" t="s">
        <v>580</v>
      </c>
      <c r="H400" s="131">
        <v>2</v>
      </c>
      <c r="I400" s="132"/>
      <c r="J400" s="133">
        <f>ROUND(I400*H400,2)</f>
        <v>0</v>
      </c>
      <c r="K400" s="129" t="s">
        <v>19</v>
      </c>
      <c r="L400" s="32"/>
      <c r="M400" s="134" t="s">
        <v>19</v>
      </c>
      <c r="N400" s="135" t="s">
        <v>48</v>
      </c>
      <c r="P400" s="136">
        <f>O400*H400</f>
        <v>0</v>
      </c>
      <c r="Q400" s="136">
        <v>0</v>
      </c>
      <c r="R400" s="136">
        <f>Q400*H400</f>
        <v>0</v>
      </c>
      <c r="S400" s="136">
        <v>0</v>
      </c>
      <c r="T400" s="137">
        <f>S400*H400</f>
        <v>0</v>
      </c>
      <c r="AR400" s="138" t="s">
        <v>142</v>
      </c>
      <c r="AT400" s="138" t="s">
        <v>122</v>
      </c>
      <c r="AU400" s="138" t="s">
        <v>135</v>
      </c>
      <c r="AY400" s="17" t="s">
        <v>119</v>
      </c>
      <c r="BE400" s="139">
        <f>IF(N400="základní",J400,0)</f>
        <v>0</v>
      </c>
      <c r="BF400" s="139">
        <f>IF(N400="snížená",J400,0)</f>
        <v>0</v>
      </c>
      <c r="BG400" s="139">
        <f>IF(N400="zákl. přenesená",J400,0)</f>
        <v>0</v>
      </c>
      <c r="BH400" s="139">
        <f>IF(N400="sníž. přenesená",J400,0)</f>
        <v>0</v>
      </c>
      <c r="BI400" s="139">
        <f>IF(N400="nulová",J400,0)</f>
        <v>0</v>
      </c>
      <c r="BJ400" s="17" t="s">
        <v>85</v>
      </c>
      <c r="BK400" s="139">
        <f>ROUND(I400*H400,2)</f>
        <v>0</v>
      </c>
      <c r="BL400" s="17" t="s">
        <v>142</v>
      </c>
      <c r="BM400" s="138" t="s">
        <v>589</v>
      </c>
    </row>
    <row r="401" spans="2:65" s="13" customFormat="1" ht="11.25">
      <c r="B401" s="151"/>
      <c r="D401" s="145" t="s">
        <v>167</v>
      </c>
      <c r="E401" s="152" t="s">
        <v>19</v>
      </c>
      <c r="F401" s="153" t="s">
        <v>87</v>
      </c>
      <c r="H401" s="154">
        <v>2</v>
      </c>
      <c r="I401" s="155"/>
      <c r="L401" s="151"/>
      <c r="M401" s="156"/>
      <c r="T401" s="157"/>
      <c r="AT401" s="152" t="s">
        <v>167</v>
      </c>
      <c r="AU401" s="152" t="s">
        <v>135</v>
      </c>
      <c r="AV401" s="13" t="s">
        <v>87</v>
      </c>
      <c r="AW401" s="13" t="s">
        <v>37</v>
      </c>
      <c r="AX401" s="13" t="s">
        <v>77</v>
      </c>
      <c r="AY401" s="152" t="s">
        <v>119</v>
      </c>
    </row>
    <row r="402" spans="2:65" s="1" customFormat="1" ht="55.5" customHeight="1">
      <c r="B402" s="32"/>
      <c r="C402" s="127" t="s">
        <v>493</v>
      </c>
      <c r="D402" s="127" t="s">
        <v>122</v>
      </c>
      <c r="E402" s="128" t="s">
        <v>590</v>
      </c>
      <c r="F402" s="129" t="s">
        <v>591</v>
      </c>
      <c r="G402" s="130" t="s">
        <v>580</v>
      </c>
      <c r="H402" s="131">
        <v>2</v>
      </c>
      <c r="I402" s="132"/>
      <c r="J402" s="133">
        <f>ROUND(I402*H402,2)</f>
        <v>0</v>
      </c>
      <c r="K402" s="129" t="s">
        <v>19</v>
      </c>
      <c r="L402" s="32"/>
      <c r="M402" s="134" t="s">
        <v>19</v>
      </c>
      <c r="N402" s="135" t="s">
        <v>48</v>
      </c>
      <c r="P402" s="136">
        <f>O402*H402</f>
        <v>0</v>
      </c>
      <c r="Q402" s="136">
        <v>0</v>
      </c>
      <c r="R402" s="136">
        <f>Q402*H402</f>
        <v>0</v>
      </c>
      <c r="S402" s="136">
        <v>0</v>
      </c>
      <c r="T402" s="137">
        <f>S402*H402</f>
        <v>0</v>
      </c>
      <c r="AR402" s="138" t="s">
        <v>142</v>
      </c>
      <c r="AT402" s="138" t="s">
        <v>122</v>
      </c>
      <c r="AU402" s="138" t="s">
        <v>135</v>
      </c>
      <c r="AY402" s="17" t="s">
        <v>119</v>
      </c>
      <c r="BE402" s="139">
        <f>IF(N402="základní",J402,0)</f>
        <v>0</v>
      </c>
      <c r="BF402" s="139">
        <f>IF(N402="snížená",J402,0)</f>
        <v>0</v>
      </c>
      <c r="BG402" s="139">
        <f>IF(N402="zákl. přenesená",J402,0)</f>
        <v>0</v>
      </c>
      <c r="BH402" s="139">
        <f>IF(N402="sníž. přenesená",J402,0)</f>
        <v>0</v>
      </c>
      <c r="BI402" s="139">
        <f>IF(N402="nulová",J402,0)</f>
        <v>0</v>
      </c>
      <c r="BJ402" s="17" t="s">
        <v>85</v>
      </c>
      <c r="BK402" s="139">
        <f>ROUND(I402*H402,2)</f>
        <v>0</v>
      </c>
      <c r="BL402" s="17" t="s">
        <v>142</v>
      </c>
      <c r="BM402" s="138" t="s">
        <v>592</v>
      </c>
    </row>
    <row r="403" spans="2:65" s="13" customFormat="1" ht="11.25">
      <c r="B403" s="151"/>
      <c r="D403" s="145" t="s">
        <v>167</v>
      </c>
      <c r="E403" s="152" t="s">
        <v>19</v>
      </c>
      <c r="F403" s="153" t="s">
        <v>87</v>
      </c>
      <c r="H403" s="154">
        <v>2</v>
      </c>
      <c r="I403" s="155"/>
      <c r="L403" s="151"/>
      <c r="M403" s="156"/>
      <c r="T403" s="157"/>
      <c r="AT403" s="152" t="s">
        <v>167</v>
      </c>
      <c r="AU403" s="152" t="s">
        <v>135</v>
      </c>
      <c r="AV403" s="13" t="s">
        <v>87</v>
      </c>
      <c r="AW403" s="13" t="s">
        <v>37</v>
      </c>
      <c r="AX403" s="13" t="s">
        <v>77</v>
      </c>
      <c r="AY403" s="152" t="s">
        <v>119</v>
      </c>
    </row>
    <row r="404" spans="2:65" s="11" customFormat="1" ht="22.9" customHeight="1">
      <c r="B404" s="115"/>
      <c r="D404" s="116" t="s">
        <v>76</v>
      </c>
      <c r="E404" s="125" t="s">
        <v>162</v>
      </c>
      <c r="F404" s="125" t="s">
        <v>593</v>
      </c>
      <c r="I404" s="118"/>
      <c r="J404" s="126">
        <f>BK404</f>
        <v>0</v>
      </c>
      <c r="L404" s="115"/>
      <c r="M404" s="120"/>
      <c r="P404" s="121">
        <f>P405+P415</f>
        <v>0</v>
      </c>
      <c r="R404" s="121">
        <f>R405+R415</f>
        <v>0.95038504000000001</v>
      </c>
      <c r="T404" s="122">
        <f>T405+T415</f>
        <v>0</v>
      </c>
      <c r="AR404" s="116" t="s">
        <v>85</v>
      </c>
      <c r="AT404" s="123" t="s">
        <v>76</v>
      </c>
      <c r="AU404" s="123" t="s">
        <v>85</v>
      </c>
      <c r="AY404" s="116" t="s">
        <v>119</v>
      </c>
      <c r="BK404" s="124">
        <f>BK405+BK415</f>
        <v>0</v>
      </c>
    </row>
    <row r="405" spans="2:65" s="11" customFormat="1" ht="20.85" customHeight="1">
      <c r="B405" s="115"/>
      <c r="D405" s="116" t="s">
        <v>76</v>
      </c>
      <c r="E405" s="125" t="s">
        <v>594</v>
      </c>
      <c r="F405" s="125" t="s">
        <v>595</v>
      </c>
      <c r="I405" s="118"/>
      <c r="J405" s="126">
        <f>BK405</f>
        <v>0</v>
      </c>
      <c r="L405" s="115"/>
      <c r="M405" s="120"/>
      <c r="P405" s="121">
        <f>SUM(P406:P414)</f>
        <v>0</v>
      </c>
      <c r="R405" s="121">
        <f>SUM(R406:R414)</f>
        <v>6.7799999999999996E-3</v>
      </c>
      <c r="T405" s="122">
        <f>SUM(T406:T414)</f>
        <v>0</v>
      </c>
      <c r="AR405" s="116" t="s">
        <v>85</v>
      </c>
      <c r="AT405" s="123" t="s">
        <v>76</v>
      </c>
      <c r="AU405" s="123" t="s">
        <v>87</v>
      </c>
      <c r="AY405" s="116" t="s">
        <v>119</v>
      </c>
      <c r="BK405" s="124">
        <f>SUM(BK406:BK414)</f>
        <v>0</v>
      </c>
    </row>
    <row r="406" spans="2:65" s="1" customFormat="1" ht="44.25" customHeight="1">
      <c r="B406" s="32"/>
      <c r="C406" s="127" t="s">
        <v>527</v>
      </c>
      <c r="D406" s="127" t="s">
        <v>122</v>
      </c>
      <c r="E406" s="128" t="s">
        <v>596</v>
      </c>
      <c r="F406" s="129" t="s">
        <v>597</v>
      </c>
      <c r="G406" s="130" t="s">
        <v>563</v>
      </c>
      <c r="H406" s="131">
        <v>4</v>
      </c>
      <c r="I406" s="132"/>
      <c r="J406" s="133">
        <f>ROUND(I406*H406,2)</f>
        <v>0</v>
      </c>
      <c r="K406" s="129" t="s">
        <v>126</v>
      </c>
      <c r="L406" s="32"/>
      <c r="M406" s="134" t="s">
        <v>19</v>
      </c>
      <c r="N406" s="135" t="s">
        <v>48</v>
      </c>
      <c r="P406" s="136">
        <f>O406*H406</f>
        <v>0</v>
      </c>
      <c r="Q406" s="136">
        <v>1.5E-3</v>
      </c>
      <c r="R406" s="136">
        <f>Q406*H406</f>
        <v>6.0000000000000001E-3</v>
      </c>
      <c r="S406" s="136">
        <v>0</v>
      </c>
      <c r="T406" s="137">
        <f>S406*H406</f>
        <v>0</v>
      </c>
      <c r="AR406" s="138" t="s">
        <v>142</v>
      </c>
      <c r="AT406" s="138" t="s">
        <v>122</v>
      </c>
      <c r="AU406" s="138" t="s">
        <v>135</v>
      </c>
      <c r="AY406" s="17" t="s">
        <v>119</v>
      </c>
      <c r="BE406" s="139">
        <f>IF(N406="základní",J406,0)</f>
        <v>0</v>
      </c>
      <c r="BF406" s="139">
        <f>IF(N406="snížená",J406,0)</f>
        <v>0</v>
      </c>
      <c r="BG406" s="139">
        <f>IF(N406="zákl. přenesená",J406,0)</f>
        <v>0</v>
      </c>
      <c r="BH406" s="139">
        <f>IF(N406="sníž. přenesená",J406,0)</f>
        <v>0</v>
      </c>
      <c r="BI406" s="139">
        <f>IF(N406="nulová",J406,0)</f>
        <v>0</v>
      </c>
      <c r="BJ406" s="17" t="s">
        <v>85</v>
      </c>
      <c r="BK406" s="139">
        <f>ROUND(I406*H406,2)</f>
        <v>0</v>
      </c>
      <c r="BL406" s="17" t="s">
        <v>142</v>
      </c>
      <c r="BM406" s="138" t="s">
        <v>598</v>
      </c>
    </row>
    <row r="407" spans="2:65" s="1" customFormat="1" ht="11.25">
      <c r="B407" s="32"/>
      <c r="D407" s="140" t="s">
        <v>129</v>
      </c>
      <c r="F407" s="141" t="s">
        <v>599</v>
      </c>
      <c r="I407" s="142"/>
      <c r="L407" s="32"/>
      <c r="M407" s="143"/>
      <c r="T407" s="53"/>
      <c r="AT407" s="17" t="s">
        <v>129</v>
      </c>
      <c r="AU407" s="17" t="s">
        <v>135</v>
      </c>
    </row>
    <row r="408" spans="2:65" s="13" customFormat="1" ht="11.25">
      <c r="B408" s="151"/>
      <c r="D408" s="145" t="s">
        <v>167</v>
      </c>
      <c r="E408" s="152" t="s">
        <v>19</v>
      </c>
      <c r="F408" s="153" t="s">
        <v>600</v>
      </c>
      <c r="H408" s="154">
        <v>4</v>
      </c>
      <c r="I408" s="155"/>
      <c r="L408" s="151"/>
      <c r="M408" s="156"/>
      <c r="T408" s="157"/>
      <c r="AT408" s="152" t="s">
        <v>167</v>
      </c>
      <c r="AU408" s="152" t="s">
        <v>135</v>
      </c>
      <c r="AV408" s="13" t="s">
        <v>87</v>
      </c>
      <c r="AW408" s="13" t="s">
        <v>37</v>
      </c>
      <c r="AX408" s="13" t="s">
        <v>77</v>
      </c>
      <c r="AY408" s="152" t="s">
        <v>119</v>
      </c>
    </row>
    <row r="409" spans="2:65" s="1" customFormat="1" ht="49.15" customHeight="1">
      <c r="B409" s="32"/>
      <c r="C409" s="127" t="s">
        <v>601</v>
      </c>
      <c r="D409" s="127" t="s">
        <v>122</v>
      </c>
      <c r="E409" s="128" t="s">
        <v>602</v>
      </c>
      <c r="F409" s="129" t="s">
        <v>603</v>
      </c>
      <c r="G409" s="130" t="s">
        <v>442</v>
      </c>
      <c r="H409" s="131">
        <v>3</v>
      </c>
      <c r="I409" s="132"/>
      <c r="J409" s="133">
        <f>ROUND(I409*H409,2)</f>
        <v>0</v>
      </c>
      <c r="K409" s="129" t="s">
        <v>126</v>
      </c>
      <c r="L409" s="32"/>
      <c r="M409" s="134" t="s">
        <v>19</v>
      </c>
      <c r="N409" s="135" t="s">
        <v>48</v>
      </c>
      <c r="P409" s="136">
        <f>O409*H409</f>
        <v>0</v>
      </c>
      <c r="Q409" s="136">
        <v>0</v>
      </c>
      <c r="R409" s="136">
        <f>Q409*H409</f>
        <v>0</v>
      </c>
      <c r="S409" s="136">
        <v>0</v>
      </c>
      <c r="T409" s="137">
        <f>S409*H409</f>
        <v>0</v>
      </c>
      <c r="AR409" s="138" t="s">
        <v>142</v>
      </c>
      <c r="AT409" s="138" t="s">
        <v>122</v>
      </c>
      <c r="AU409" s="138" t="s">
        <v>135</v>
      </c>
      <c r="AY409" s="17" t="s">
        <v>119</v>
      </c>
      <c r="BE409" s="139">
        <f>IF(N409="základní",J409,0)</f>
        <v>0</v>
      </c>
      <c r="BF409" s="139">
        <f>IF(N409="snížená",J409,0)</f>
        <v>0</v>
      </c>
      <c r="BG409" s="139">
        <f>IF(N409="zákl. přenesená",J409,0)</f>
        <v>0</v>
      </c>
      <c r="BH409" s="139">
        <f>IF(N409="sníž. přenesená",J409,0)</f>
        <v>0</v>
      </c>
      <c r="BI409" s="139">
        <f>IF(N409="nulová",J409,0)</f>
        <v>0</v>
      </c>
      <c r="BJ409" s="17" t="s">
        <v>85</v>
      </c>
      <c r="BK409" s="139">
        <f>ROUND(I409*H409,2)</f>
        <v>0</v>
      </c>
      <c r="BL409" s="17" t="s">
        <v>142</v>
      </c>
      <c r="BM409" s="138" t="s">
        <v>604</v>
      </c>
    </row>
    <row r="410" spans="2:65" s="1" customFormat="1" ht="11.25">
      <c r="B410" s="32"/>
      <c r="D410" s="140" t="s">
        <v>129</v>
      </c>
      <c r="F410" s="141" t="s">
        <v>605</v>
      </c>
      <c r="I410" s="142"/>
      <c r="L410" s="32"/>
      <c r="M410" s="143"/>
      <c r="T410" s="53"/>
      <c r="AT410" s="17" t="s">
        <v>129</v>
      </c>
      <c r="AU410" s="17" t="s">
        <v>135</v>
      </c>
    </row>
    <row r="411" spans="2:65" s="12" customFormat="1" ht="11.25">
      <c r="B411" s="144"/>
      <c r="D411" s="145" t="s">
        <v>167</v>
      </c>
      <c r="E411" s="146" t="s">
        <v>19</v>
      </c>
      <c r="F411" s="147" t="s">
        <v>606</v>
      </c>
      <c r="H411" s="146" t="s">
        <v>19</v>
      </c>
      <c r="I411" s="148"/>
      <c r="L411" s="144"/>
      <c r="M411" s="149"/>
      <c r="T411" s="150"/>
      <c r="AT411" s="146" t="s">
        <v>167</v>
      </c>
      <c r="AU411" s="146" t="s">
        <v>135</v>
      </c>
      <c r="AV411" s="12" t="s">
        <v>85</v>
      </c>
      <c r="AW411" s="12" t="s">
        <v>37</v>
      </c>
      <c r="AX411" s="12" t="s">
        <v>77</v>
      </c>
      <c r="AY411" s="146" t="s">
        <v>119</v>
      </c>
    </row>
    <row r="412" spans="2:65" s="13" customFormat="1" ht="11.25">
      <c r="B412" s="151"/>
      <c r="D412" s="145" t="s">
        <v>167</v>
      </c>
      <c r="E412" s="152" t="s">
        <v>19</v>
      </c>
      <c r="F412" s="153" t="s">
        <v>135</v>
      </c>
      <c r="H412" s="154">
        <v>3</v>
      </c>
      <c r="I412" s="155"/>
      <c r="L412" s="151"/>
      <c r="M412" s="156"/>
      <c r="T412" s="157"/>
      <c r="AT412" s="152" t="s">
        <v>167</v>
      </c>
      <c r="AU412" s="152" t="s">
        <v>135</v>
      </c>
      <c r="AV412" s="13" t="s">
        <v>87</v>
      </c>
      <c r="AW412" s="13" t="s">
        <v>37</v>
      </c>
      <c r="AX412" s="13" t="s">
        <v>77</v>
      </c>
      <c r="AY412" s="152" t="s">
        <v>119</v>
      </c>
    </row>
    <row r="413" spans="2:65" s="1" customFormat="1" ht="16.5" customHeight="1">
      <c r="B413" s="32"/>
      <c r="C413" s="168" t="s">
        <v>540</v>
      </c>
      <c r="D413" s="168" t="s">
        <v>343</v>
      </c>
      <c r="E413" s="169" t="s">
        <v>607</v>
      </c>
      <c r="F413" s="170" t="s">
        <v>608</v>
      </c>
      <c r="G413" s="171" t="s">
        <v>442</v>
      </c>
      <c r="H413" s="172">
        <v>1</v>
      </c>
      <c r="I413" s="173"/>
      <c r="J413" s="174">
        <f>ROUND(I413*H413,2)</f>
        <v>0</v>
      </c>
      <c r="K413" s="170" t="s">
        <v>126</v>
      </c>
      <c r="L413" s="175"/>
      <c r="M413" s="176" t="s">
        <v>19</v>
      </c>
      <c r="N413" s="177" t="s">
        <v>48</v>
      </c>
      <c r="P413" s="136">
        <f>O413*H413</f>
        <v>0</v>
      </c>
      <c r="Q413" s="136">
        <v>2.2000000000000001E-4</v>
      </c>
      <c r="R413" s="136">
        <f>Q413*H413</f>
        <v>2.2000000000000001E-4</v>
      </c>
      <c r="S413" s="136">
        <v>0</v>
      </c>
      <c r="T413" s="137">
        <f>S413*H413</f>
        <v>0</v>
      </c>
      <c r="AR413" s="138" t="s">
        <v>162</v>
      </c>
      <c r="AT413" s="138" t="s">
        <v>343</v>
      </c>
      <c r="AU413" s="138" t="s">
        <v>135</v>
      </c>
      <c r="AY413" s="17" t="s">
        <v>119</v>
      </c>
      <c r="BE413" s="139">
        <f>IF(N413="základní",J413,0)</f>
        <v>0</v>
      </c>
      <c r="BF413" s="139">
        <f>IF(N413="snížená",J413,0)</f>
        <v>0</v>
      </c>
      <c r="BG413" s="139">
        <f>IF(N413="zákl. přenesená",J413,0)</f>
        <v>0</v>
      </c>
      <c r="BH413" s="139">
        <f>IF(N413="sníž. přenesená",J413,0)</f>
        <v>0</v>
      </c>
      <c r="BI413" s="139">
        <f>IF(N413="nulová",J413,0)</f>
        <v>0</v>
      </c>
      <c r="BJ413" s="17" t="s">
        <v>85</v>
      </c>
      <c r="BK413" s="139">
        <f>ROUND(I413*H413,2)</f>
        <v>0</v>
      </c>
      <c r="BL413" s="17" t="s">
        <v>142</v>
      </c>
      <c r="BM413" s="138" t="s">
        <v>609</v>
      </c>
    </row>
    <row r="414" spans="2:65" s="1" customFormat="1" ht="16.5" customHeight="1">
      <c r="B414" s="32"/>
      <c r="C414" s="168" t="s">
        <v>610</v>
      </c>
      <c r="D414" s="168" t="s">
        <v>343</v>
      </c>
      <c r="E414" s="169" t="s">
        <v>611</v>
      </c>
      <c r="F414" s="170" t="s">
        <v>612</v>
      </c>
      <c r="G414" s="171" t="s">
        <v>442</v>
      </c>
      <c r="H414" s="172">
        <v>2</v>
      </c>
      <c r="I414" s="173"/>
      <c r="J414" s="174">
        <f>ROUND(I414*H414,2)</f>
        <v>0</v>
      </c>
      <c r="K414" s="170" t="s">
        <v>126</v>
      </c>
      <c r="L414" s="175"/>
      <c r="M414" s="176" t="s">
        <v>19</v>
      </c>
      <c r="N414" s="177" t="s">
        <v>48</v>
      </c>
      <c r="P414" s="136">
        <f>O414*H414</f>
        <v>0</v>
      </c>
      <c r="Q414" s="136">
        <v>2.7999999999999998E-4</v>
      </c>
      <c r="R414" s="136">
        <f>Q414*H414</f>
        <v>5.5999999999999995E-4</v>
      </c>
      <c r="S414" s="136">
        <v>0</v>
      </c>
      <c r="T414" s="137">
        <f>S414*H414</f>
        <v>0</v>
      </c>
      <c r="AR414" s="138" t="s">
        <v>162</v>
      </c>
      <c r="AT414" s="138" t="s">
        <v>343</v>
      </c>
      <c r="AU414" s="138" t="s">
        <v>135</v>
      </c>
      <c r="AY414" s="17" t="s">
        <v>119</v>
      </c>
      <c r="BE414" s="139">
        <f>IF(N414="základní",J414,0)</f>
        <v>0</v>
      </c>
      <c r="BF414" s="139">
        <f>IF(N414="snížená",J414,0)</f>
        <v>0</v>
      </c>
      <c r="BG414" s="139">
        <f>IF(N414="zákl. přenesená",J414,0)</f>
        <v>0</v>
      </c>
      <c r="BH414" s="139">
        <f>IF(N414="sníž. přenesená",J414,0)</f>
        <v>0</v>
      </c>
      <c r="BI414" s="139">
        <f>IF(N414="nulová",J414,0)</f>
        <v>0</v>
      </c>
      <c r="BJ414" s="17" t="s">
        <v>85</v>
      </c>
      <c r="BK414" s="139">
        <f>ROUND(I414*H414,2)</f>
        <v>0</v>
      </c>
      <c r="BL414" s="17" t="s">
        <v>142</v>
      </c>
      <c r="BM414" s="138" t="s">
        <v>613</v>
      </c>
    </row>
    <row r="415" spans="2:65" s="11" customFormat="1" ht="20.85" customHeight="1">
      <c r="B415" s="115"/>
      <c r="D415" s="116" t="s">
        <v>76</v>
      </c>
      <c r="E415" s="125" t="s">
        <v>614</v>
      </c>
      <c r="F415" s="125" t="s">
        <v>615</v>
      </c>
      <c r="I415" s="118"/>
      <c r="J415" s="126">
        <f>BK415</f>
        <v>0</v>
      </c>
      <c r="L415" s="115"/>
      <c r="M415" s="120"/>
      <c r="P415" s="121">
        <f>SUM(P416:P425)</f>
        <v>0</v>
      </c>
      <c r="R415" s="121">
        <f>SUM(R416:R425)</f>
        <v>0.94360504000000001</v>
      </c>
      <c r="T415" s="122">
        <f>SUM(T416:T425)</f>
        <v>0</v>
      </c>
      <c r="AR415" s="116" t="s">
        <v>85</v>
      </c>
      <c r="AT415" s="123" t="s">
        <v>76</v>
      </c>
      <c r="AU415" s="123" t="s">
        <v>87</v>
      </c>
      <c r="AY415" s="116" t="s">
        <v>119</v>
      </c>
      <c r="BK415" s="124">
        <f>SUM(BK416:BK425)</f>
        <v>0</v>
      </c>
    </row>
    <row r="416" spans="2:65" s="1" customFormat="1" ht="24.2" customHeight="1">
      <c r="B416" s="32"/>
      <c r="C416" s="127" t="s">
        <v>616</v>
      </c>
      <c r="D416" s="127" t="s">
        <v>122</v>
      </c>
      <c r="E416" s="128" t="s">
        <v>617</v>
      </c>
      <c r="F416" s="129" t="s">
        <v>618</v>
      </c>
      <c r="G416" s="130" t="s">
        <v>442</v>
      </c>
      <c r="H416" s="131">
        <v>1</v>
      </c>
      <c r="I416" s="132"/>
      <c r="J416" s="133">
        <f>ROUND(I416*H416,2)</f>
        <v>0</v>
      </c>
      <c r="K416" s="129" t="s">
        <v>19</v>
      </c>
      <c r="L416" s="32"/>
      <c r="M416" s="134" t="s">
        <v>19</v>
      </c>
      <c r="N416" s="135" t="s">
        <v>48</v>
      </c>
      <c r="P416" s="136">
        <f>O416*H416</f>
        <v>0</v>
      </c>
      <c r="Q416" s="136">
        <v>3.3610000000000001E-2</v>
      </c>
      <c r="R416" s="136">
        <f>Q416*H416</f>
        <v>3.3610000000000001E-2</v>
      </c>
      <c r="S416" s="136">
        <v>0</v>
      </c>
      <c r="T416" s="137">
        <f>S416*H416</f>
        <v>0</v>
      </c>
      <c r="AR416" s="138" t="s">
        <v>142</v>
      </c>
      <c r="AT416" s="138" t="s">
        <v>122</v>
      </c>
      <c r="AU416" s="138" t="s">
        <v>135</v>
      </c>
      <c r="AY416" s="17" t="s">
        <v>119</v>
      </c>
      <c r="BE416" s="139">
        <f>IF(N416="základní",J416,0)</f>
        <v>0</v>
      </c>
      <c r="BF416" s="139">
        <f>IF(N416="snížená",J416,0)</f>
        <v>0</v>
      </c>
      <c r="BG416" s="139">
        <f>IF(N416="zákl. přenesená",J416,0)</f>
        <v>0</v>
      </c>
      <c r="BH416" s="139">
        <f>IF(N416="sníž. přenesená",J416,0)</f>
        <v>0</v>
      </c>
      <c r="BI416" s="139">
        <f>IF(N416="nulová",J416,0)</f>
        <v>0</v>
      </c>
      <c r="BJ416" s="17" t="s">
        <v>85</v>
      </c>
      <c r="BK416" s="139">
        <f>ROUND(I416*H416,2)</f>
        <v>0</v>
      </c>
      <c r="BL416" s="17" t="s">
        <v>142</v>
      </c>
      <c r="BM416" s="138" t="s">
        <v>619</v>
      </c>
    </row>
    <row r="417" spans="2:65" s="1" customFormat="1" ht="49.15" customHeight="1">
      <c r="B417" s="32"/>
      <c r="C417" s="127" t="s">
        <v>620</v>
      </c>
      <c r="D417" s="127" t="s">
        <v>122</v>
      </c>
      <c r="E417" s="128" t="s">
        <v>621</v>
      </c>
      <c r="F417" s="129" t="s">
        <v>622</v>
      </c>
      <c r="G417" s="130" t="s">
        <v>224</v>
      </c>
      <c r="H417" s="131">
        <v>15.667</v>
      </c>
      <c r="I417" s="132"/>
      <c r="J417" s="133">
        <f>ROUND(I417*H417,2)</f>
        <v>0</v>
      </c>
      <c r="K417" s="129" t="s">
        <v>126</v>
      </c>
      <c r="L417" s="32"/>
      <c r="M417" s="134" t="s">
        <v>19</v>
      </c>
      <c r="N417" s="135" t="s">
        <v>48</v>
      </c>
      <c r="P417" s="136">
        <f>O417*H417</f>
        <v>0</v>
      </c>
      <c r="Q417" s="136">
        <v>4.512E-2</v>
      </c>
      <c r="R417" s="136">
        <f>Q417*H417</f>
        <v>0.70689504000000003</v>
      </c>
      <c r="S417" s="136">
        <v>0</v>
      </c>
      <c r="T417" s="137">
        <f>S417*H417</f>
        <v>0</v>
      </c>
      <c r="AR417" s="138" t="s">
        <v>142</v>
      </c>
      <c r="AT417" s="138" t="s">
        <v>122</v>
      </c>
      <c r="AU417" s="138" t="s">
        <v>135</v>
      </c>
      <c r="AY417" s="17" t="s">
        <v>119</v>
      </c>
      <c r="BE417" s="139">
        <f>IF(N417="základní",J417,0)</f>
        <v>0</v>
      </c>
      <c r="BF417" s="139">
        <f>IF(N417="snížená",J417,0)</f>
        <v>0</v>
      </c>
      <c r="BG417" s="139">
        <f>IF(N417="zákl. přenesená",J417,0)</f>
        <v>0</v>
      </c>
      <c r="BH417" s="139">
        <f>IF(N417="sníž. přenesená",J417,0)</f>
        <v>0</v>
      </c>
      <c r="BI417" s="139">
        <f>IF(N417="nulová",J417,0)</f>
        <v>0</v>
      </c>
      <c r="BJ417" s="17" t="s">
        <v>85</v>
      </c>
      <c r="BK417" s="139">
        <f>ROUND(I417*H417,2)</f>
        <v>0</v>
      </c>
      <c r="BL417" s="17" t="s">
        <v>142</v>
      </c>
      <c r="BM417" s="138" t="s">
        <v>623</v>
      </c>
    </row>
    <row r="418" spans="2:65" s="1" customFormat="1" ht="11.25">
      <c r="B418" s="32"/>
      <c r="D418" s="140" t="s">
        <v>129</v>
      </c>
      <c r="F418" s="141" t="s">
        <v>624</v>
      </c>
      <c r="I418" s="142"/>
      <c r="L418" s="32"/>
      <c r="M418" s="143"/>
      <c r="T418" s="53"/>
      <c r="AT418" s="17" t="s">
        <v>129</v>
      </c>
      <c r="AU418" s="17" t="s">
        <v>135</v>
      </c>
    </row>
    <row r="419" spans="2:65" s="12" customFormat="1" ht="11.25">
      <c r="B419" s="144"/>
      <c r="D419" s="145" t="s">
        <v>167</v>
      </c>
      <c r="E419" s="146" t="s">
        <v>19</v>
      </c>
      <c r="F419" s="147" t="s">
        <v>237</v>
      </c>
      <c r="H419" s="146" t="s">
        <v>19</v>
      </c>
      <c r="I419" s="148"/>
      <c r="L419" s="144"/>
      <c r="M419" s="149"/>
      <c r="T419" s="150"/>
      <c r="AT419" s="146" t="s">
        <v>167</v>
      </c>
      <c r="AU419" s="146" t="s">
        <v>135</v>
      </c>
      <c r="AV419" s="12" t="s">
        <v>85</v>
      </c>
      <c r="AW419" s="12" t="s">
        <v>37</v>
      </c>
      <c r="AX419" s="12" t="s">
        <v>77</v>
      </c>
      <c r="AY419" s="146" t="s">
        <v>119</v>
      </c>
    </row>
    <row r="420" spans="2:65" s="13" customFormat="1" ht="11.25">
      <c r="B420" s="151"/>
      <c r="D420" s="145" t="s">
        <v>167</v>
      </c>
      <c r="E420" s="152" t="s">
        <v>19</v>
      </c>
      <c r="F420" s="153" t="s">
        <v>625</v>
      </c>
      <c r="H420" s="154">
        <v>15.667</v>
      </c>
      <c r="I420" s="155"/>
      <c r="L420" s="151"/>
      <c r="M420" s="156"/>
      <c r="T420" s="157"/>
      <c r="AT420" s="152" t="s">
        <v>167</v>
      </c>
      <c r="AU420" s="152" t="s">
        <v>135</v>
      </c>
      <c r="AV420" s="13" t="s">
        <v>87</v>
      </c>
      <c r="AW420" s="13" t="s">
        <v>37</v>
      </c>
      <c r="AX420" s="13" t="s">
        <v>77</v>
      </c>
      <c r="AY420" s="152" t="s">
        <v>119</v>
      </c>
    </row>
    <row r="421" spans="2:65" s="1" customFormat="1" ht="49.15" customHeight="1">
      <c r="B421" s="32"/>
      <c r="C421" s="127" t="s">
        <v>626</v>
      </c>
      <c r="D421" s="127" t="s">
        <v>122</v>
      </c>
      <c r="E421" s="128" t="s">
        <v>627</v>
      </c>
      <c r="F421" s="129" t="s">
        <v>628</v>
      </c>
      <c r="G421" s="130" t="s">
        <v>442</v>
      </c>
      <c r="H421" s="131">
        <v>1</v>
      </c>
      <c r="I421" s="132"/>
      <c r="J421" s="133">
        <f>ROUND(I421*H421,2)</f>
        <v>0</v>
      </c>
      <c r="K421" s="129" t="s">
        <v>126</v>
      </c>
      <c r="L421" s="32"/>
      <c r="M421" s="134" t="s">
        <v>19</v>
      </c>
      <c r="N421" s="135" t="s">
        <v>48</v>
      </c>
      <c r="P421" s="136">
        <f>O421*H421</f>
        <v>0</v>
      </c>
      <c r="Q421" s="136">
        <v>5.8500000000000003E-2</v>
      </c>
      <c r="R421" s="136">
        <f>Q421*H421</f>
        <v>5.8500000000000003E-2</v>
      </c>
      <c r="S421" s="136">
        <v>0</v>
      </c>
      <c r="T421" s="137">
        <f>S421*H421</f>
        <v>0</v>
      </c>
      <c r="AR421" s="138" t="s">
        <v>142</v>
      </c>
      <c r="AT421" s="138" t="s">
        <v>122</v>
      </c>
      <c r="AU421" s="138" t="s">
        <v>135</v>
      </c>
      <c r="AY421" s="17" t="s">
        <v>119</v>
      </c>
      <c r="BE421" s="139">
        <f>IF(N421="základní",J421,0)</f>
        <v>0</v>
      </c>
      <c r="BF421" s="139">
        <f>IF(N421="snížená",J421,0)</f>
        <v>0</v>
      </c>
      <c r="BG421" s="139">
        <f>IF(N421="zákl. přenesená",J421,0)</f>
        <v>0</v>
      </c>
      <c r="BH421" s="139">
        <f>IF(N421="sníž. přenesená",J421,0)</f>
        <v>0</v>
      </c>
      <c r="BI421" s="139">
        <f>IF(N421="nulová",J421,0)</f>
        <v>0</v>
      </c>
      <c r="BJ421" s="17" t="s">
        <v>85</v>
      </c>
      <c r="BK421" s="139">
        <f>ROUND(I421*H421,2)</f>
        <v>0</v>
      </c>
      <c r="BL421" s="17" t="s">
        <v>142</v>
      </c>
      <c r="BM421" s="138" t="s">
        <v>629</v>
      </c>
    </row>
    <row r="422" spans="2:65" s="1" customFormat="1" ht="11.25">
      <c r="B422" s="32"/>
      <c r="D422" s="140" t="s">
        <v>129</v>
      </c>
      <c r="F422" s="141" t="s">
        <v>630</v>
      </c>
      <c r="I422" s="142"/>
      <c r="L422" s="32"/>
      <c r="M422" s="143"/>
      <c r="T422" s="53"/>
      <c r="AT422" s="17" t="s">
        <v>129</v>
      </c>
      <c r="AU422" s="17" t="s">
        <v>135</v>
      </c>
    </row>
    <row r="423" spans="2:65" s="1" customFormat="1" ht="37.9" customHeight="1">
      <c r="B423" s="32"/>
      <c r="C423" s="127" t="s">
        <v>631</v>
      </c>
      <c r="D423" s="127" t="s">
        <v>122</v>
      </c>
      <c r="E423" s="128" t="s">
        <v>632</v>
      </c>
      <c r="F423" s="129" t="s">
        <v>633</v>
      </c>
      <c r="G423" s="130" t="s">
        <v>442</v>
      </c>
      <c r="H423" s="131">
        <v>1</v>
      </c>
      <c r="I423" s="132"/>
      <c r="J423" s="133">
        <f>ROUND(I423*H423,2)</f>
        <v>0</v>
      </c>
      <c r="K423" s="129" t="s">
        <v>126</v>
      </c>
      <c r="L423" s="32"/>
      <c r="M423" s="134" t="s">
        <v>19</v>
      </c>
      <c r="N423" s="135" t="s">
        <v>48</v>
      </c>
      <c r="P423" s="136">
        <f>O423*H423</f>
        <v>0</v>
      </c>
      <c r="Q423" s="136">
        <v>0.09</v>
      </c>
      <c r="R423" s="136">
        <f>Q423*H423</f>
        <v>0.09</v>
      </c>
      <c r="S423" s="136">
        <v>0</v>
      </c>
      <c r="T423" s="137">
        <f>S423*H423</f>
        <v>0</v>
      </c>
      <c r="AR423" s="138" t="s">
        <v>142</v>
      </c>
      <c r="AT423" s="138" t="s">
        <v>122</v>
      </c>
      <c r="AU423" s="138" t="s">
        <v>135</v>
      </c>
      <c r="AY423" s="17" t="s">
        <v>119</v>
      </c>
      <c r="BE423" s="139">
        <f>IF(N423="základní",J423,0)</f>
        <v>0</v>
      </c>
      <c r="BF423" s="139">
        <f>IF(N423="snížená",J423,0)</f>
        <v>0</v>
      </c>
      <c r="BG423" s="139">
        <f>IF(N423="zákl. přenesená",J423,0)</f>
        <v>0</v>
      </c>
      <c r="BH423" s="139">
        <f>IF(N423="sníž. přenesená",J423,0)</f>
        <v>0</v>
      </c>
      <c r="BI423" s="139">
        <f>IF(N423="nulová",J423,0)</f>
        <v>0</v>
      </c>
      <c r="BJ423" s="17" t="s">
        <v>85</v>
      </c>
      <c r="BK423" s="139">
        <f>ROUND(I423*H423,2)</f>
        <v>0</v>
      </c>
      <c r="BL423" s="17" t="s">
        <v>142</v>
      </c>
      <c r="BM423" s="138" t="s">
        <v>634</v>
      </c>
    </row>
    <row r="424" spans="2:65" s="1" customFormat="1" ht="11.25">
      <c r="B424" s="32"/>
      <c r="D424" s="140" t="s">
        <v>129</v>
      </c>
      <c r="F424" s="141" t="s">
        <v>635</v>
      </c>
      <c r="I424" s="142"/>
      <c r="L424" s="32"/>
      <c r="M424" s="143"/>
      <c r="T424" s="53"/>
      <c r="AT424" s="17" t="s">
        <v>129</v>
      </c>
      <c r="AU424" s="17" t="s">
        <v>135</v>
      </c>
    </row>
    <row r="425" spans="2:65" s="1" customFormat="1" ht="24.2" customHeight="1">
      <c r="B425" s="32"/>
      <c r="C425" s="168" t="s">
        <v>636</v>
      </c>
      <c r="D425" s="168" t="s">
        <v>343</v>
      </c>
      <c r="E425" s="169" t="s">
        <v>637</v>
      </c>
      <c r="F425" s="170" t="s">
        <v>638</v>
      </c>
      <c r="G425" s="171" t="s">
        <v>442</v>
      </c>
      <c r="H425" s="172">
        <v>1</v>
      </c>
      <c r="I425" s="173"/>
      <c r="J425" s="174">
        <f>ROUND(I425*H425,2)</f>
        <v>0</v>
      </c>
      <c r="K425" s="170" t="s">
        <v>126</v>
      </c>
      <c r="L425" s="175"/>
      <c r="M425" s="176" t="s">
        <v>19</v>
      </c>
      <c r="N425" s="177" t="s">
        <v>48</v>
      </c>
      <c r="P425" s="136">
        <f>O425*H425</f>
        <v>0</v>
      </c>
      <c r="Q425" s="136">
        <v>5.4600000000000003E-2</v>
      </c>
      <c r="R425" s="136">
        <f>Q425*H425</f>
        <v>5.4600000000000003E-2</v>
      </c>
      <c r="S425" s="136">
        <v>0</v>
      </c>
      <c r="T425" s="137">
        <f>S425*H425</f>
        <v>0</v>
      </c>
      <c r="AR425" s="138" t="s">
        <v>162</v>
      </c>
      <c r="AT425" s="138" t="s">
        <v>343</v>
      </c>
      <c r="AU425" s="138" t="s">
        <v>135</v>
      </c>
      <c r="AY425" s="17" t="s">
        <v>119</v>
      </c>
      <c r="BE425" s="139">
        <f>IF(N425="základní",J425,0)</f>
        <v>0</v>
      </c>
      <c r="BF425" s="139">
        <f>IF(N425="snížená",J425,0)</f>
        <v>0</v>
      </c>
      <c r="BG425" s="139">
        <f>IF(N425="zákl. přenesená",J425,0)</f>
        <v>0</v>
      </c>
      <c r="BH425" s="139">
        <f>IF(N425="sníž. přenesená",J425,0)</f>
        <v>0</v>
      </c>
      <c r="BI425" s="139">
        <f>IF(N425="nulová",J425,0)</f>
        <v>0</v>
      </c>
      <c r="BJ425" s="17" t="s">
        <v>85</v>
      </c>
      <c r="BK425" s="139">
        <f>ROUND(I425*H425,2)</f>
        <v>0</v>
      </c>
      <c r="BL425" s="17" t="s">
        <v>142</v>
      </c>
      <c r="BM425" s="138" t="s">
        <v>639</v>
      </c>
    </row>
    <row r="426" spans="2:65" s="11" customFormat="1" ht="22.9" customHeight="1">
      <c r="B426" s="115"/>
      <c r="D426" s="116" t="s">
        <v>76</v>
      </c>
      <c r="E426" s="125" t="s">
        <v>171</v>
      </c>
      <c r="F426" s="125" t="s">
        <v>640</v>
      </c>
      <c r="I426" s="118"/>
      <c r="J426" s="126">
        <f>BK426</f>
        <v>0</v>
      </c>
      <c r="L426" s="115"/>
      <c r="M426" s="120"/>
      <c r="P426" s="121">
        <f>P427+P448+P458</f>
        <v>0</v>
      </c>
      <c r="R426" s="121">
        <f>R427+R448+R458</f>
        <v>44.490625000000009</v>
      </c>
      <c r="T426" s="122">
        <f>T427+T448+T458</f>
        <v>0</v>
      </c>
      <c r="AR426" s="116" t="s">
        <v>85</v>
      </c>
      <c r="AT426" s="123" t="s">
        <v>76</v>
      </c>
      <c r="AU426" s="123" t="s">
        <v>85</v>
      </c>
      <c r="AY426" s="116" t="s">
        <v>119</v>
      </c>
      <c r="BK426" s="124">
        <f>BK427+BK448+BK458</f>
        <v>0</v>
      </c>
    </row>
    <row r="427" spans="2:65" s="11" customFormat="1" ht="20.85" customHeight="1">
      <c r="B427" s="115"/>
      <c r="D427" s="116" t="s">
        <v>76</v>
      </c>
      <c r="E427" s="125" t="s">
        <v>641</v>
      </c>
      <c r="F427" s="125" t="s">
        <v>642</v>
      </c>
      <c r="I427" s="118"/>
      <c r="J427" s="126">
        <f>BK427</f>
        <v>0</v>
      </c>
      <c r="L427" s="115"/>
      <c r="M427" s="120"/>
      <c r="P427" s="121">
        <f>SUM(P428:P447)</f>
        <v>0</v>
      </c>
      <c r="R427" s="121">
        <f>SUM(R428:R447)</f>
        <v>33.280790000000003</v>
      </c>
      <c r="T427" s="122">
        <f>SUM(T428:T447)</f>
        <v>0</v>
      </c>
      <c r="AR427" s="116" t="s">
        <v>85</v>
      </c>
      <c r="AT427" s="123" t="s">
        <v>76</v>
      </c>
      <c r="AU427" s="123" t="s">
        <v>87</v>
      </c>
      <c r="AY427" s="116" t="s">
        <v>119</v>
      </c>
      <c r="BK427" s="124">
        <f>SUM(BK428:BK447)</f>
        <v>0</v>
      </c>
    </row>
    <row r="428" spans="2:65" s="1" customFormat="1" ht="49.15" customHeight="1">
      <c r="B428" s="32"/>
      <c r="C428" s="127" t="s">
        <v>643</v>
      </c>
      <c r="D428" s="127" t="s">
        <v>122</v>
      </c>
      <c r="E428" s="128" t="s">
        <v>644</v>
      </c>
      <c r="F428" s="129" t="s">
        <v>645</v>
      </c>
      <c r="G428" s="130" t="s">
        <v>563</v>
      </c>
      <c r="H428" s="131">
        <v>102.46</v>
      </c>
      <c r="I428" s="132"/>
      <c r="J428" s="133">
        <f>ROUND(I428*H428,2)</f>
        <v>0</v>
      </c>
      <c r="K428" s="129" t="s">
        <v>126</v>
      </c>
      <c r="L428" s="32"/>
      <c r="M428" s="134" t="s">
        <v>19</v>
      </c>
      <c r="N428" s="135" t="s">
        <v>48</v>
      </c>
      <c r="P428" s="136">
        <f>O428*H428</f>
        <v>0</v>
      </c>
      <c r="Q428" s="136">
        <v>0.1295</v>
      </c>
      <c r="R428" s="136">
        <f>Q428*H428</f>
        <v>13.26857</v>
      </c>
      <c r="S428" s="136">
        <v>0</v>
      </c>
      <c r="T428" s="137">
        <f>S428*H428</f>
        <v>0</v>
      </c>
      <c r="AR428" s="138" t="s">
        <v>142</v>
      </c>
      <c r="AT428" s="138" t="s">
        <v>122</v>
      </c>
      <c r="AU428" s="138" t="s">
        <v>135</v>
      </c>
      <c r="AY428" s="17" t="s">
        <v>119</v>
      </c>
      <c r="BE428" s="139">
        <f>IF(N428="základní",J428,0)</f>
        <v>0</v>
      </c>
      <c r="BF428" s="139">
        <f>IF(N428="snížená",J428,0)</f>
        <v>0</v>
      </c>
      <c r="BG428" s="139">
        <f>IF(N428="zákl. přenesená",J428,0)</f>
        <v>0</v>
      </c>
      <c r="BH428" s="139">
        <f>IF(N428="sníž. přenesená",J428,0)</f>
        <v>0</v>
      </c>
      <c r="BI428" s="139">
        <f>IF(N428="nulová",J428,0)</f>
        <v>0</v>
      </c>
      <c r="BJ428" s="17" t="s">
        <v>85</v>
      </c>
      <c r="BK428" s="139">
        <f>ROUND(I428*H428,2)</f>
        <v>0</v>
      </c>
      <c r="BL428" s="17" t="s">
        <v>142</v>
      </c>
      <c r="BM428" s="138" t="s">
        <v>646</v>
      </c>
    </row>
    <row r="429" spans="2:65" s="1" customFormat="1" ht="11.25">
      <c r="B429" s="32"/>
      <c r="D429" s="140" t="s">
        <v>129</v>
      </c>
      <c r="F429" s="141" t="s">
        <v>647</v>
      </c>
      <c r="I429" s="142"/>
      <c r="L429" s="32"/>
      <c r="M429" s="143"/>
      <c r="T429" s="53"/>
      <c r="AT429" s="17" t="s">
        <v>129</v>
      </c>
      <c r="AU429" s="17" t="s">
        <v>135</v>
      </c>
    </row>
    <row r="430" spans="2:65" s="12" customFormat="1" ht="11.25">
      <c r="B430" s="144"/>
      <c r="D430" s="145" t="s">
        <v>167</v>
      </c>
      <c r="E430" s="146" t="s">
        <v>19</v>
      </c>
      <c r="F430" s="147" t="s">
        <v>520</v>
      </c>
      <c r="H430" s="146" t="s">
        <v>19</v>
      </c>
      <c r="I430" s="148"/>
      <c r="L430" s="144"/>
      <c r="M430" s="149"/>
      <c r="T430" s="150"/>
      <c r="AT430" s="146" t="s">
        <v>167</v>
      </c>
      <c r="AU430" s="146" t="s">
        <v>135</v>
      </c>
      <c r="AV430" s="12" t="s">
        <v>85</v>
      </c>
      <c r="AW430" s="12" t="s">
        <v>37</v>
      </c>
      <c r="AX430" s="12" t="s">
        <v>77</v>
      </c>
      <c r="AY430" s="146" t="s">
        <v>119</v>
      </c>
    </row>
    <row r="431" spans="2:65" s="13" customFormat="1" ht="11.25">
      <c r="B431" s="151"/>
      <c r="D431" s="145" t="s">
        <v>167</v>
      </c>
      <c r="E431" s="152" t="s">
        <v>19</v>
      </c>
      <c r="F431" s="153" t="s">
        <v>648</v>
      </c>
      <c r="H431" s="154">
        <v>102.46</v>
      </c>
      <c r="I431" s="155"/>
      <c r="L431" s="151"/>
      <c r="M431" s="156"/>
      <c r="T431" s="157"/>
      <c r="AT431" s="152" t="s">
        <v>167</v>
      </c>
      <c r="AU431" s="152" t="s">
        <v>135</v>
      </c>
      <c r="AV431" s="13" t="s">
        <v>87</v>
      </c>
      <c r="AW431" s="13" t="s">
        <v>37</v>
      </c>
      <c r="AX431" s="13" t="s">
        <v>77</v>
      </c>
      <c r="AY431" s="152" t="s">
        <v>119</v>
      </c>
    </row>
    <row r="432" spans="2:65" s="1" customFormat="1" ht="16.5" customHeight="1">
      <c r="B432" s="32"/>
      <c r="C432" s="168" t="s">
        <v>649</v>
      </c>
      <c r="D432" s="168" t="s">
        <v>343</v>
      </c>
      <c r="E432" s="169" t="s">
        <v>650</v>
      </c>
      <c r="F432" s="170" t="s">
        <v>651</v>
      </c>
      <c r="G432" s="171" t="s">
        <v>563</v>
      </c>
      <c r="H432" s="172">
        <v>112.706</v>
      </c>
      <c r="I432" s="173"/>
      <c r="J432" s="174">
        <f>ROUND(I432*H432,2)</f>
        <v>0</v>
      </c>
      <c r="K432" s="170" t="s">
        <v>126</v>
      </c>
      <c r="L432" s="175"/>
      <c r="M432" s="176" t="s">
        <v>19</v>
      </c>
      <c r="N432" s="177" t="s">
        <v>48</v>
      </c>
      <c r="P432" s="136">
        <f>O432*H432</f>
        <v>0</v>
      </c>
      <c r="Q432" s="136">
        <v>4.4999999999999998E-2</v>
      </c>
      <c r="R432" s="136">
        <f>Q432*H432</f>
        <v>5.0717699999999999</v>
      </c>
      <c r="S432" s="136">
        <v>0</v>
      </c>
      <c r="T432" s="137">
        <f>S432*H432</f>
        <v>0</v>
      </c>
      <c r="AR432" s="138" t="s">
        <v>162</v>
      </c>
      <c r="AT432" s="138" t="s">
        <v>343</v>
      </c>
      <c r="AU432" s="138" t="s">
        <v>135</v>
      </c>
      <c r="AY432" s="17" t="s">
        <v>119</v>
      </c>
      <c r="BE432" s="139">
        <f>IF(N432="základní",J432,0)</f>
        <v>0</v>
      </c>
      <c r="BF432" s="139">
        <f>IF(N432="snížená",J432,0)</f>
        <v>0</v>
      </c>
      <c r="BG432" s="139">
        <f>IF(N432="zákl. přenesená",J432,0)</f>
        <v>0</v>
      </c>
      <c r="BH432" s="139">
        <f>IF(N432="sníž. přenesená",J432,0)</f>
        <v>0</v>
      </c>
      <c r="BI432" s="139">
        <f>IF(N432="nulová",J432,0)</f>
        <v>0</v>
      </c>
      <c r="BJ432" s="17" t="s">
        <v>85</v>
      </c>
      <c r="BK432" s="139">
        <f>ROUND(I432*H432,2)</f>
        <v>0</v>
      </c>
      <c r="BL432" s="17" t="s">
        <v>142</v>
      </c>
      <c r="BM432" s="138" t="s">
        <v>652</v>
      </c>
    </row>
    <row r="433" spans="2:65" s="12" customFormat="1" ht="11.25">
      <c r="B433" s="144"/>
      <c r="D433" s="145" t="s">
        <v>167</v>
      </c>
      <c r="E433" s="146" t="s">
        <v>19</v>
      </c>
      <c r="F433" s="147" t="s">
        <v>653</v>
      </c>
      <c r="H433" s="146" t="s">
        <v>19</v>
      </c>
      <c r="I433" s="148"/>
      <c r="L433" s="144"/>
      <c r="M433" s="149"/>
      <c r="T433" s="150"/>
      <c r="AT433" s="146" t="s">
        <v>167</v>
      </c>
      <c r="AU433" s="146" t="s">
        <v>135</v>
      </c>
      <c r="AV433" s="12" t="s">
        <v>85</v>
      </c>
      <c r="AW433" s="12" t="s">
        <v>37</v>
      </c>
      <c r="AX433" s="12" t="s">
        <v>77</v>
      </c>
      <c r="AY433" s="146" t="s">
        <v>119</v>
      </c>
    </row>
    <row r="434" spans="2:65" s="13" customFormat="1" ht="11.25">
      <c r="B434" s="151"/>
      <c r="D434" s="145" t="s">
        <v>167</v>
      </c>
      <c r="E434" s="152" t="s">
        <v>19</v>
      </c>
      <c r="F434" s="153" t="s">
        <v>654</v>
      </c>
      <c r="H434" s="154">
        <v>102.46</v>
      </c>
      <c r="I434" s="155"/>
      <c r="L434" s="151"/>
      <c r="M434" s="156"/>
      <c r="T434" s="157"/>
      <c r="AT434" s="152" t="s">
        <v>167</v>
      </c>
      <c r="AU434" s="152" t="s">
        <v>135</v>
      </c>
      <c r="AV434" s="13" t="s">
        <v>87</v>
      </c>
      <c r="AW434" s="13" t="s">
        <v>37</v>
      </c>
      <c r="AX434" s="13" t="s">
        <v>85</v>
      </c>
      <c r="AY434" s="152" t="s">
        <v>119</v>
      </c>
    </row>
    <row r="435" spans="2:65" s="13" customFormat="1" ht="11.25">
      <c r="B435" s="151"/>
      <c r="D435" s="145" t="s">
        <v>167</v>
      </c>
      <c r="F435" s="153" t="s">
        <v>655</v>
      </c>
      <c r="H435" s="154">
        <v>112.706</v>
      </c>
      <c r="I435" s="155"/>
      <c r="L435" s="151"/>
      <c r="M435" s="156"/>
      <c r="T435" s="157"/>
      <c r="AT435" s="152" t="s">
        <v>167</v>
      </c>
      <c r="AU435" s="152" t="s">
        <v>135</v>
      </c>
      <c r="AV435" s="13" t="s">
        <v>87</v>
      </c>
      <c r="AW435" s="13" t="s">
        <v>4</v>
      </c>
      <c r="AX435" s="13" t="s">
        <v>85</v>
      </c>
      <c r="AY435" s="152" t="s">
        <v>119</v>
      </c>
    </row>
    <row r="436" spans="2:65" s="1" customFormat="1" ht="44.25" customHeight="1">
      <c r="B436" s="32"/>
      <c r="C436" s="127" t="s">
        <v>656</v>
      </c>
      <c r="D436" s="127" t="s">
        <v>122</v>
      </c>
      <c r="E436" s="128" t="s">
        <v>657</v>
      </c>
      <c r="F436" s="129" t="s">
        <v>658</v>
      </c>
      <c r="G436" s="130" t="s">
        <v>563</v>
      </c>
      <c r="H436" s="131">
        <v>113.4</v>
      </c>
      <c r="I436" s="132"/>
      <c r="J436" s="133">
        <f>ROUND(I436*H436,2)</f>
        <v>0</v>
      </c>
      <c r="K436" s="129" t="s">
        <v>126</v>
      </c>
      <c r="L436" s="32"/>
      <c r="M436" s="134" t="s">
        <v>19</v>
      </c>
      <c r="N436" s="135" t="s">
        <v>48</v>
      </c>
      <c r="P436" s="136">
        <f>O436*H436</f>
        <v>0</v>
      </c>
      <c r="Q436" s="136">
        <v>0.10095</v>
      </c>
      <c r="R436" s="136">
        <f>Q436*H436</f>
        <v>11.44773</v>
      </c>
      <c r="S436" s="136">
        <v>0</v>
      </c>
      <c r="T436" s="137">
        <f>S436*H436</f>
        <v>0</v>
      </c>
      <c r="AR436" s="138" t="s">
        <v>142</v>
      </c>
      <c r="AT436" s="138" t="s">
        <v>122</v>
      </c>
      <c r="AU436" s="138" t="s">
        <v>135</v>
      </c>
      <c r="AY436" s="17" t="s">
        <v>119</v>
      </c>
      <c r="BE436" s="139">
        <f>IF(N436="základní",J436,0)</f>
        <v>0</v>
      </c>
      <c r="BF436" s="139">
        <f>IF(N436="snížená",J436,0)</f>
        <v>0</v>
      </c>
      <c r="BG436" s="139">
        <f>IF(N436="zákl. přenesená",J436,0)</f>
        <v>0</v>
      </c>
      <c r="BH436" s="139">
        <f>IF(N436="sníž. přenesená",J436,0)</f>
        <v>0</v>
      </c>
      <c r="BI436" s="139">
        <f>IF(N436="nulová",J436,0)</f>
        <v>0</v>
      </c>
      <c r="BJ436" s="17" t="s">
        <v>85</v>
      </c>
      <c r="BK436" s="139">
        <f>ROUND(I436*H436,2)</f>
        <v>0</v>
      </c>
      <c r="BL436" s="17" t="s">
        <v>142</v>
      </c>
      <c r="BM436" s="138" t="s">
        <v>659</v>
      </c>
    </row>
    <row r="437" spans="2:65" s="1" customFormat="1" ht="11.25">
      <c r="B437" s="32"/>
      <c r="D437" s="140" t="s">
        <v>129</v>
      </c>
      <c r="F437" s="141" t="s">
        <v>660</v>
      </c>
      <c r="I437" s="142"/>
      <c r="L437" s="32"/>
      <c r="M437" s="143"/>
      <c r="T437" s="53"/>
      <c r="AT437" s="17" t="s">
        <v>129</v>
      </c>
      <c r="AU437" s="17" t="s">
        <v>135</v>
      </c>
    </row>
    <row r="438" spans="2:65" s="12" customFormat="1" ht="11.25">
      <c r="B438" s="144"/>
      <c r="D438" s="145" t="s">
        <v>167</v>
      </c>
      <c r="E438" s="146" t="s">
        <v>19</v>
      </c>
      <c r="F438" s="147" t="s">
        <v>89</v>
      </c>
      <c r="H438" s="146" t="s">
        <v>19</v>
      </c>
      <c r="I438" s="148"/>
      <c r="L438" s="144"/>
      <c r="M438" s="149"/>
      <c r="T438" s="150"/>
      <c r="AT438" s="146" t="s">
        <v>167</v>
      </c>
      <c r="AU438" s="146" t="s">
        <v>135</v>
      </c>
      <c r="AV438" s="12" t="s">
        <v>85</v>
      </c>
      <c r="AW438" s="12" t="s">
        <v>37</v>
      </c>
      <c r="AX438" s="12" t="s">
        <v>77</v>
      </c>
      <c r="AY438" s="146" t="s">
        <v>119</v>
      </c>
    </row>
    <row r="439" spans="2:65" s="13" customFormat="1" ht="11.25">
      <c r="B439" s="151"/>
      <c r="D439" s="145" t="s">
        <v>167</v>
      </c>
      <c r="E439" s="152" t="s">
        <v>19</v>
      </c>
      <c r="F439" s="153" t="s">
        <v>661</v>
      </c>
      <c r="H439" s="154">
        <v>113.4</v>
      </c>
      <c r="I439" s="155"/>
      <c r="L439" s="151"/>
      <c r="M439" s="156"/>
      <c r="T439" s="157"/>
      <c r="AT439" s="152" t="s">
        <v>167</v>
      </c>
      <c r="AU439" s="152" t="s">
        <v>135</v>
      </c>
      <c r="AV439" s="13" t="s">
        <v>87</v>
      </c>
      <c r="AW439" s="13" t="s">
        <v>37</v>
      </c>
      <c r="AX439" s="13" t="s">
        <v>77</v>
      </c>
      <c r="AY439" s="152" t="s">
        <v>119</v>
      </c>
    </row>
    <row r="440" spans="2:65" s="1" customFormat="1" ht="16.5" customHeight="1">
      <c r="B440" s="32"/>
      <c r="C440" s="168" t="s">
        <v>662</v>
      </c>
      <c r="D440" s="168" t="s">
        <v>343</v>
      </c>
      <c r="E440" s="169" t="s">
        <v>663</v>
      </c>
      <c r="F440" s="170" t="s">
        <v>664</v>
      </c>
      <c r="G440" s="171" t="s">
        <v>563</v>
      </c>
      <c r="H440" s="172">
        <v>124.74</v>
      </c>
      <c r="I440" s="173"/>
      <c r="J440" s="174">
        <f>ROUND(I440*H440,2)</f>
        <v>0</v>
      </c>
      <c r="K440" s="170" t="s">
        <v>126</v>
      </c>
      <c r="L440" s="175"/>
      <c r="M440" s="176" t="s">
        <v>19</v>
      </c>
      <c r="N440" s="177" t="s">
        <v>48</v>
      </c>
      <c r="P440" s="136">
        <f>O440*H440</f>
        <v>0</v>
      </c>
      <c r="Q440" s="136">
        <v>2.8000000000000001E-2</v>
      </c>
      <c r="R440" s="136">
        <f>Q440*H440</f>
        <v>3.4927199999999998</v>
      </c>
      <c r="S440" s="136">
        <v>0</v>
      </c>
      <c r="T440" s="137">
        <f>S440*H440</f>
        <v>0</v>
      </c>
      <c r="AR440" s="138" t="s">
        <v>162</v>
      </c>
      <c r="AT440" s="138" t="s">
        <v>343</v>
      </c>
      <c r="AU440" s="138" t="s">
        <v>135</v>
      </c>
      <c r="AY440" s="17" t="s">
        <v>119</v>
      </c>
      <c r="BE440" s="139">
        <f>IF(N440="základní",J440,0)</f>
        <v>0</v>
      </c>
      <c r="BF440" s="139">
        <f>IF(N440="snížená",J440,0)</f>
        <v>0</v>
      </c>
      <c r="BG440" s="139">
        <f>IF(N440="zákl. přenesená",J440,0)</f>
        <v>0</v>
      </c>
      <c r="BH440" s="139">
        <f>IF(N440="sníž. přenesená",J440,0)</f>
        <v>0</v>
      </c>
      <c r="BI440" s="139">
        <f>IF(N440="nulová",J440,0)</f>
        <v>0</v>
      </c>
      <c r="BJ440" s="17" t="s">
        <v>85</v>
      </c>
      <c r="BK440" s="139">
        <f>ROUND(I440*H440,2)</f>
        <v>0</v>
      </c>
      <c r="BL440" s="17" t="s">
        <v>142</v>
      </c>
      <c r="BM440" s="138" t="s">
        <v>665</v>
      </c>
    </row>
    <row r="441" spans="2:65" s="12" customFormat="1" ht="11.25">
      <c r="B441" s="144"/>
      <c r="D441" s="145" t="s">
        <v>167</v>
      </c>
      <c r="E441" s="146" t="s">
        <v>19</v>
      </c>
      <c r="F441" s="147" t="s">
        <v>666</v>
      </c>
      <c r="H441" s="146" t="s">
        <v>19</v>
      </c>
      <c r="I441" s="148"/>
      <c r="L441" s="144"/>
      <c r="M441" s="149"/>
      <c r="T441" s="150"/>
      <c r="AT441" s="146" t="s">
        <v>167</v>
      </c>
      <c r="AU441" s="146" t="s">
        <v>135</v>
      </c>
      <c r="AV441" s="12" t="s">
        <v>85</v>
      </c>
      <c r="AW441" s="12" t="s">
        <v>37</v>
      </c>
      <c r="AX441" s="12" t="s">
        <v>77</v>
      </c>
      <c r="AY441" s="146" t="s">
        <v>119</v>
      </c>
    </row>
    <row r="442" spans="2:65" s="13" customFormat="1" ht="11.25">
      <c r="B442" s="151"/>
      <c r="D442" s="145" t="s">
        <v>167</v>
      </c>
      <c r="E442" s="152" t="s">
        <v>19</v>
      </c>
      <c r="F442" s="153" t="s">
        <v>667</v>
      </c>
      <c r="H442" s="154">
        <v>113.4</v>
      </c>
      <c r="I442" s="155"/>
      <c r="L442" s="151"/>
      <c r="M442" s="156"/>
      <c r="T442" s="157"/>
      <c r="AT442" s="152" t="s">
        <v>167</v>
      </c>
      <c r="AU442" s="152" t="s">
        <v>135</v>
      </c>
      <c r="AV442" s="13" t="s">
        <v>87</v>
      </c>
      <c r="AW442" s="13" t="s">
        <v>37</v>
      </c>
      <c r="AX442" s="13" t="s">
        <v>85</v>
      </c>
      <c r="AY442" s="152" t="s">
        <v>119</v>
      </c>
    </row>
    <row r="443" spans="2:65" s="13" customFormat="1" ht="11.25">
      <c r="B443" s="151"/>
      <c r="D443" s="145" t="s">
        <v>167</v>
      </c>
      <c r="F443" s="153" t="s">
        <v>668</v>
      </c>
      <c r="H443" s="154">
        <v>124.74</v>
      </c>
      <c r="I443" s="155"/>
      <c r="L443" s="151"/>
      <c r="M443" s="156"/>
      <c r="T443" s="157"/>
      <c r="AT443" s="152" t="s">
        <v>167</v>
      </c>
      <c r="AU443" s="152" t="s">
        <v>135</v>
      </c>
      <c r="AV443" s="13" t="s">
        <v>87</v>
      </c>
      <c r="AW443" s="13" t="s">
        <v>4</v>
      </c>
      <c r="AX443" s="13" t="s">
        <v>85</v>
      </c>
      <c r="AY443" s="152" t="s">
        <v>119</v>
      </c>
    </row>
    <row r="444" spans="2:65" s="1" customFormat="1" ht="24.2" customHeight="1">
      <c r="B444" s="32"/>
      <c r="C444" s="127" t="s">
        <v>669</v>
      </c>
      <c r="D444" s="127" t="s">
        <v>122</v>
      </c>
      <c r="E444" s="128" t="s">
        <v>670</v>
      </c>
      <c r="F444" s="129" t="s">
        <v>671</v>
      </c>
      <c r="G444" s="130" t="s">
        <v>672</v>
      </c>
      <c r="H444" s="131">
        <v>50</v>
      </c>
      <c r="I444" s="132"/>
      <c r="J444" s="133">
        <f>ROUND(I444*H444,2)</f>
        <v>0</v>
      </c>
      <c r="K444" s="129" t="s">
        <v>126</v>
      </c>
      <c r="L444" s="32"/>
      <c r="M444" s="134" t="s">
        <v>19</v>
      </c>
      <c r="N444" s="135" t="s">
        <v>48</v>
      </c>
      <c r="P444" s="136">
        <f>O444*H444</f>
        <v>0</v>
      </c>
      <c r="Q444" s="136">
        <v>0</v>
      </c>
      <c r="R444" s="136">
        <f>Q444*H444</f>
        <v>0</v>
      </c>
      <c r="S444" s="136">
        <v>0</v>
      </c>
      <c r="T444" s="137">
        <f>S444*H444</f>
        <v>0</v>
      </c>
      <c r="AR444" s="138" t="s">
        <v>142</v>
      </c>
      <c r="AT444" s="138" t="s">
        <v>122</v>
      </c>
      <c r="AU444" s="138" t="s">
        <v>135</v>
      </c>
      <c r="AY444" s="17" t="s">
        <v>119</v>
      </c>
      <c r="BE444" s="139">
        <f>IF(N444="základní",J444,0)</f>
        <v>0</v>
      </c>
      <c r="BF444" s="139">
        <f>IF(N444="snížená",J444,0)</f>
        <v>0</v>
      </c>
      <c r="BG444" s="139">
        <f>IF(N444="zákl. přenesená",J444,0)</f>
        <v>0</v>
      </c>
      <c r="BH444" s="139">
        <f>IF(N444="sníž. přenesená",J444,0)</f>
        <v>0</v>
      </c>
      <c r="BI444" s="139">
        <f>IF(N444="nulová",J444,0)</f>
        <v>0</v>
      </c>
      <c r="BJ444" s="17" t="s">
        <v>85</v>
      </c>
      <c r="BK444" s="139">
        <f>ROUND(I444*H444,2)</f>
        <v>0</v>
      </c>
      <c r="BL444" s="17" t="s">
        <v>142</v>
      </c>
      <c r="BM444" s="138" t="s">
        <v>673</v>
      </c>
    </row>
    <row r="445" spans="2:65" s="1" customFormat="1" ht="11.25">
      <c r="B445" s="32"/>
      <c r="D445" s="140" t="s">
        <v>129</v>
      </c>
      <c r="F445" s="141" t="s">
        <v>674</v>
      </c>
      <c r="I445" s="142"/>
      <c r="L445" s="32"/>
      <c r="M445" s="143"/>
      <c r="T445" s="53"/>
      <c r="AT445" s="17" t="s">
        <v>129</v>
      </c>
      <c r="AU445" s="17" t="s">
        <v>135</v>
      </c>
    </row>
    <row r="446" spans="2:65" s="12" customFormat="1" ht="11.25">
      <c r="B446" s="144"/>
      <c r="D446" s="145" t="s">
        <v>167</v>
      </c>
      <c r="E446" s="146" t="s">
        <v>19</v>
      </c>
      <c r="F446" s="147" t="s">
        <v>675</v>
      </c>
      <c r="H446" s="146" t="s">
        <v>19</v>
      </c>
      <c r="I446" s="148"/>
      <c r="L446" s="144"/>
      <c r="M446" s="149"/>
      <c r="T446" s="150"/>
      <c r="AT446" s="146" t="s">
        <v>167</v>
      </c>
      <c r="AU446" s="146" t="s">
        <v>135</v>
      </c>
      <c r="AV446" s="12" t="s">
        <v>85</v>
      </c>
      <c r="AW446" s="12" t="s">
        <v>37</v>
      </c>
      <c r="AX446" s="12" t="s">
        <v>77</v>
      </c>
      <c r="AY446" s="146" t="s">
        <v>119</v>
      </c>
    </row>
    <row r="447" spans="2:65" s="13" customFormat="1" ht="11.25">
      <c r="B447" s="151"/>
      <c r="D447" s="145" t="s">
        <v>167</v>
      </c>
      <c r="E447" s="152" t="s">
        <v>19</v>
      </c>
      <c r="F447" s="153" t="s">
        <v>547</v>
      </c>
      <c r="H447" s="154">
        <v>50</v>
      </c>
      <c r="I447" s="155"/>
      <c r="L447" s="151"/>
      <c r="M447" s="156"/>
      <c r="T447" s="157"/>
      <c r="AT447" s="152" t="s">
        <v>167</v>
      </c>
      <c r="AU447" s="152" t="s">
        <v>135</v>
      </c>
      <c r="AV447" s="13" t="s">
        <v>87</v>
      </c>
      <c r="AW447" s="13" t="s">
        <v>37</v>
      </c>
      <c r="AX447" s="13" t="s">
        <v>77</v>
      </c>
      <c r="AY447" s="152" t="s">
        <v>119</v>
      </c>
    </row>
    <row r="448" spans="2:65" s="11" customFormat="1" ht="20.85" customHeight="1">
      <c r="B448" s="115"/>
      <c r="D448" s="116" t="s">
        <v>76</v>
      </c>
      <c r="E448" s="125" t="s">
        <v>676</v>
      </c>
      <c r="F448" s="125" t="s">
        <v>677</v>
      </c>
      <c r="I448" s="118"/>
      <c r="J448" s="126">
        <f>BK448</f>
        <v>0</v>
      </c>
      <c r="L448" s="115"/>
      <c r="M448" s="120"/>
      <c r="P448" s="121">
        <f>SUM(P449:P457)</f>
        <v>0</v>
      </c>
      <c r="R448" s="121">
        <f>SUM(R449:R457)</f>
        <v>11.209835000000004</v>
      </c>
      <c r="T448" s="122">
        <f>SUM(T449:T457)</f>
        <v>0</v>
      </c>
      <c r="AR448" s="116" t="s">
        <v>85</v>
      </c>
      <c r="AT448" s="123" t="s">
        <v>76</v>
      </c>
      <c r="AU448" s="123" t="s">
        <v>87</v>
      </c>
      <c r="AY448" s="116" t="s">
        <v>119</v>
      </c>
      <c r="BK448" s="124">
        <f>SUM(BK449:BK457)</f>
        <v>0</v>
      </c>
    </row>
    <row r="449" spans="2:65" s="1" customFormat="1" ht="24.2" customHeight="1">
      <c r="B449" s="32"/>
      <c r="C449" s="127" t="s">
        <v>678</v>
      </c>
      <c r="D449" s="127" t="s">
        <v>122</v>
      </c>
      <c r="E449" s="128" t="s">
        <v>679</v>
      </c>
      <c r="F449" s="129" t="s">
        <v>680</v>
      </c>
      <c r="G449" s="130" t="s">
        <v>563</v>
      </c>
      <c r="H449" s="131">
        <v>35.5</v>
      </c>
      <c r="I449" s="132"/>
      <c r="J449" s="133">
        <f>ROUND(I449*H449,2)</f>
        <v>0</v>
      </c>
      <c r="K449" s="129" t="s">
        <v>126</v>
      </c>
      <c r="L449" s="32"/>
      <c r="M449" s="134" t="s">
        <v>19</v>
      </c>
      <c r="N449" s="135" t="s">
        <v>48</v>
      </c>
      <c r="P449" s="136">
        <f>O449*H449</f>
        <v>0</v>
      </c>
      <c r="Q449" s="136">
        <v>0.29221000000000003</v>
      </c>
      <c r="R449" s="136">
        <f>Q449*H449</f>
        <v>10.373455000000002</v>
      </c>
      <c r="S449" s="136">
        <v>0</v>
      </c>
      <c r="T449" s="137">
        <f>S449*H449</f>
        <v>0</v>
      </c>
      <c r="AR449" s="138" t="s">
        <v>142</v>
      </c>
      <c r="AT449" s="138" t="s">
        <v>122</v>
      </c>
      <c r="AU449" s="138" t="s">
        <v>135</v>
      </c>
      <c r="AY449" s="17" t="s">
        <v>119</v>
      </c>
      <c r="BE449" s="139">
        <f>IF(N449="základní",J449,0)</f>
        <v>0</v>
      </c>
      <c r="BF449" s="139">
        <f>IF(N449="snížená",J449,0)</f>
        <v>0</v>
      </c>
      <c r="BG449" s="139">
        <f>IF(N449="zákl. přenesená",J449,0)</f>
        <v>0</v>
      </c>
      <c r="BH449" s="139">
        <f>IF(N449="sníž. přenesená",J449,0)</f>
        <v>0</v>
      </c>
      <c r="BI449" s="139">
        <f>IF(N449="nulová",J449,0)</f>
        <v>0</v>
      </c>
      <c r="BJ449" s="17" t="s">
        <v>85</v>
      </c>
      <c r="BK449" s="139">
        <f>ROUND(I449*H449,2)</f>
        <v>0</v>
      </c>
      <c r="BL449" s="17" t="s">
        <v>142</v>
      </c>
      <c r="BM449" s="138" t="s">
        <v>681</v>
      </c>
    </row>
    <row r="450" spans="2:65" s="1" customFormat="1" ht="11.25">
      <c r="B450" s="32"/>
      <c r="D450" s="140" t="s">
        <v>129</v>
      </c>
      <c r="F450" s="141" t="s">
        <v>682</v>
      </c>
      <c r="I450" s="142"/>
      <c r="L450" s="32"/>
      <c r="M450" s="143"/>
      <c r="T450" s="53"/>
      <c r="AT450" s="17" t="s">
        <v>129</v>
      </c>
      <c r="AU450" s="17" t="s">
        <v>135</v>
      </c>
    </row>
    <row r="451" spans="2:65" s="13" customFormat="1" ht="11.25">
      <c r="B451" s="151"/>
      <c r="D451" s="145" t="s">
        <v>167</v>
      </c>
      <c r="E451" s="152" t="s">
        <v>19</v>
      </c>
      <c r="F451" s="153" t="s">
        <v>683</v>
      </c>
      <c r="H451" s="154">
        <v>35.5</v>
      </c>
      <c r="I451" s="155"/>
      <c r="L451" s="151"/>
      <c r="M451" s="156"/>
      <c r="T451" s="157"/>
      <c r="AT451" s="152" t="s">
        <v>167</v>
      </c>
      <c r="AU451" s="152" t="s">
        <v>135</v>
      </c>
      <c r="AV451" s="13" t="s">
        <v>87</v>
      </c>
      <c r="AW451" s="13" t="s">
        <v>37</v>
      </c>
      <c r="AX451" s="13" t="s">
        <v>77</v>
      </c>
      <c r="AY451" s="152" t="s">
        <v>119</v>
      </c>
    </row>
    <row r="452" spans="2:65" s="1" customFormat="1" ht="16.5" customHeight="1">
      <c r="B452" s="32"/>
      <c r="C452" s="168" t="s">
        <v>684</v>
      </c>
      <c r="D452" s="168" t="s">
        <v>343</v>
      </c>
      <c r="E452" s="169" t="s">
        <v>685</v>
      </c>
      <c r="F452" s="170" t="s">
        <v>686</v>
      </c>
      <c r="G452" s="171" t="s">
        <v>563</v>
      </c>
      <c r="H452" s="172">
        <v>36</v>
      </c>
      <c r="I452" s="173"/>
      <c r="J452" s="174">
        <f>ROUND(I452*H452,2)</f>
        <v>0</v>
      </c>
      <c r="K452" s="170" t="s">
        <v>126</v>
      </c>
      <c r="L452" s="175"/>
      <c r="M452" s="176" t="s">
        <v>19</v>
      </c>
      <c r="N452" s="177" t="s">
        <v>48</v>
      </c>
      <c r="P452" s="136">
        <f>O452*H452</f>
        <v>0</v>
      </c>
      <c r="Q452" s="136">
        <v>1.75E-3</v>
      </c>
      <c r="R452" s="136">
        <f>Q452*H452</f>
        <v>6.3E-2</v>
      </c>
      <c r="S452" s="136">
        <v>0</v>
      </c>
      <c r="T452" s="137">
        <f>S452*H452</f>
        <v>0</v>
      </c>
      <c r="AR452" s="138" t="s">
        <v>162</v>
      </c>
      <c r="AT452" s="138" t="s">
        <v>343</v>
      </c>
      <c r="AU452" s="138" t="s">
        <v>135</v>
      </c>
      <c r="AY452" s="17" t="s">
        <v>119</v>
      </c>
      <c r="BE452" s="139">
        <f>IF(N452="základní",J452,0)</f>
        <v>0</v>
      </c>
      <c r="BF452" s="139">
        <f>IF(N452="snížená",J452,0)</f>
        <v>0</v>
      </c>
      <c r="BG452" s="139">
        <f>IF(N452="zákl. přenesená",J452,0)</f>
        <v>0</v>
      </c>
      <c r="BH452" s="139">
        <f>IF(N452="sníž. přenesená",J452,0)</f>
        <v>0</v>
      </c>
      <c r="BI452" s="139">
        <f>IF(N452="nulová",J452,0)</f>
        <v>0</v>
      </c>
      <c r="BJ452" s="17" t="s">
        <v>85</v>
      </c>
      <c r="BK452" s="139">
        <f>ROUND(I452*H452,2)</f>
        <v>0</v>
      </c>
      <c r="BL452" s="17" t="s">
        <v>142</v>
      </c>
      <c r="BM452" s="138" t="s">
        <v>687</v>
      </c>
    </row>
    <row r="453" spans="2:65" s="1" customFormat="1" ht="24.2" customHeight="1">
      <c r="B453" s="32"/>
      <c r="C453" s="168" t="s">
        <v>688</v>
      </c>
      <c r="D453" s="168" t="s">
        <v>343</v>
      </c>
      <c r="E453" s="169" t="s">
        <v>689</v>
      </c>
      <c r="F453" s="170" t="s">
        <v>690</v>
      </c>
      <c r="G453" s="171" t="s">
        <v>442</v>
      </c>
      <c r="H453" s="172">
        <v>2</v>
      </c>
      <c r="I453" s="173"/>
      <c r="J453" s="174">
        <f>ROUND(I453*H453,2)</f>
        <v>0</v>
      </c>
      <c r="K453" s="170" t="s">
        <v>126</v>
      </c>
      <c r="L453" s="175"/>
      <c r="M453" s="176" t="s">
        <v>19</v>
      </c>
      <c r="N453" s="177" t="s">
        <v>48</v>
      </c>
      <c r="P453" s="136">
        <f>O453*H453</f>
        <v>0</v>
      </c>
      <c r="Q453" s="136">
        <v>4.0000000000000003E-5</v>
      </c>
      <c r="R453" s="136">
        <f>Q453*H453</f>
        <v>8.0000000000000007E-5</v>
      </c>
      <c r="S453" s="136">
        <v>0</v>
      </c>
      <c r="T453" s="137">
        <f>S453*H453</f>
        <v>0</v>
      </c>
      <c r="AR453" s="138" t="s">
        <v>162</v>
      </c>
      <c r="AT453" s="138" t="s">
        <v>343</v>
      </c>
      <c r="AU453" s="138" t="s">
        <v>135</v>
      </c>
      <c r="AY453" s="17" t="s">
        <v>119</v>
      </c>
      <c r="BE453" s="139">
        <f>IF(N453="základní",J453,0)</f>
        <v>0</v>
      </c>
      <c r="BF453" s="139">
        <f>IF(N453="snížená",J453,0)</f>
        <v>0</v>
      </c>
      <c r="BG453" s="139">
        <f>IF(N453="zákl. přenesená",J453,0)</f>
        <v>0</v>
      </c>
      <c r="BH453" s="139">
        <f>IF(N453="sníž. přenesená",J453,0)</f>
        <v>0</v>
      </c>
      <c r="BI453" s="139">
        <f>IF(N453="nulová",J453,0)</f>
        <v>0</v>
      </c>
      <c r="BJ453" s="17" t="s">
        <v>85</v>
      </c>
      <c r="BK453" s="139">
        <f>ROUND(I453*H453,2)</f>
        <v>0</v>
      </c>
      <c r="BL453" s="17" t="s">
        <v>142</v>
      </c>
      <c r="BM453" s="138" t="s">
        <v>691</v>
      </c>
    </row>
    <row r="454" spans="2:65" s="1" customFormat="1" ht="24.2" customHeight="1">
      <c r="B454" s="32"/>
      <c r="C454" s="168" t="s">
        <v>692</v>
      </c>
      <c r="D454" s="168" t="s">
        <v>343</v>
      </c>
      <c r="E454" s="169" t="s">
        <v>693</v>
      </c>
      <c r="F454" s="170" t="s">
        <v>694</v>
      </c>
      <c r="G454" s="171" t="s">
        <v>563</v>
      </c>
      <c r="H454" s="172">
        <v>35.5</v>
      </c>
      <c r="I454" s="173"/>
      <c r="J454" s="174">
        <f>ROUND(I454*H454,2)</f>
        <v>0</v>
      </c>
      <c r="K454" s="170" t="s">
        <v>126</v>
      </c>
      <c r="L454" s="175"/>
      <c r="M454" s="176" t="s">
        <v>19</v>
      </c>
      <c r="N454" s="177" t="s">
        <v>48</v>
      </c>
      <c r="P454" s="136">
        <f>O454*H454</f>
        <v>0</v>
      </c>
      <c r="Q454" s="136">
        <v>1.35E-2</v>
      </c>
      <c r="R454" s="136">
        <f>Q454*H454</f>
        <v>0.47925000000000001</v>
      </c>
      <c r="S454" s="136">
        <v>0</v>
      </c>
      <c r="T454" s="137">
        <f>S454*H454</f>
        <v>0</v>
      </c>
      <c r="AR454" s="138" t="s">
        <v>162</v>
      </c>
      <c r="AT454" s="138" t="s">
        <v>343</v>
      </c>
      <c r="AU454" s="138" t="s">
        <v>135</v>
      </c>
      <c r="AY454" s="17" t="s">
        <v>119</v>
      </c>
      <c r="BE454" s="139">
        <f>IF(N454="základní",J454,0)</f>
        <v>0</v>
      </c>
      <c r="BF454" s="139">
        <f>IF(N454="snížená",J454,0)</f>
        <v>0</v>
      </c>
      <c r="BG454" s="139">
        <f>IF(N454="zákl. přenesená",J454,0)</f>
        <v>0</v>
      </c>
      <c r="BH454" s="139">
        <f>IF(N454="sníž. přenesená",J454,0)</f>
        <v>0</v>
      </c>
      <c r="BI454" s="139">
        <f>IF(N454="nulová",J454,0)</f>
        <v>0</v>
      </c>
      <c r="BJ454" s="17" t="s">
        <v>85</v>
      </c>
      <c r="BK454" s="139">
        <f>ROUND(I454*H454,2)</f>
        <v>0</v>
      </c>
      <c r="BL454" s="17" t="s">
        <v>142</v>
      </c>
      <c r="BM454" s="138" t="s">
        <v>695</v>
      </c>
    </row>
    <row r="455" spans="2:65" s="1" customFormat="1" ht="24.2" customHeight="1">
      <c r="B455" s="32"/>
      <c r="C455" s="127" t="s">
        <v>696</v>
      </c>
      <c r="D455" s="127" t="s">
        <v>122</v>
      </c>
      <c r="E455" s="128" t="s">
        <v>697</v>
      </c>
      <c r="F455" s="129" t="s">
        <v>698</v>
      </c>
      <c r="G455" s="130" t="s">
        <v>442</v>
      </c>
      <c r="H455" s="131">
        <v>1</v>
      </c>
      <c r="I455" s="132"/>
      <c r="J455" s="133">
        <f>ROUND(I455*H455,2)</f>
        <v>0</v>
      </c>
      <c r="K455" s="129" t="s">
        <v>126</v>
      </c>
      <c r="L455" s="32"/>
      <c r="M455" s="134" t="s">
        <v>19</v>
      </c>
      <c r="N455" s="135" t="s">
        <v>48</v>
      </c>
      <c r="P455" s="136">
        <f>O455*H455</f>
        <v>0</v>
      </c>
      <c r="Q455" s="136">
        <v>0.27205000000000001</v>
      </c>
      <c r="R455" s="136">
        <f>Q455*H455</f>
        <v>0.27205000000000001</v>
      </c>
      <c r="S455" s="136">
        <v>0</v>
      </c>
      <c r="T455" s="137">
        <f>S455*H455</f>
        <v>0</v>
      </c>
      <c r="AR455" s="138" t="s">
        <v>142</v>
      </c>
      <c r="AT455" s="138" t="s">
        <v>122</v>
      </c>
      <c r="AU455" s="138" t="s">
        <v>135</v>
      </c>
      <c r="AY455" s="17" t="s">
        <v>119</v>
      </c>
      <c r="BE455" s="139">
        <f>IF(N455="základní",J455,0)</f>
        <v>0</v>
      </c>
      <c r="BF455" s="139">
        <f>IF(N455="snížená",J455,0)</f>
        <v>0</v>
      </c>
      <c r="BG455" s="139">
        <f>IF(N455="zákl. přenesená",J455,0)</f>
        <v>0</v>
      </c>
      <c r="BH455" s="139">
        <f>IF(N455="sníž. přenesená",J455,0)</f>
        <v>0</v>
      </c>
      <c r="BI455" s="139">
        <f>IF(N455="nulová",J455,0)</f>
        <v>0</v>
      </c>
      <c r="BJ455" s="17" t="s">
        <v>85</v>
      </c>
      <c r="BK455" s="139">
        <f>ROUND(I455*H455,2)</f>
        <v>0</v>
      </c>
      <c r="BL455" s="17" t="s">
        <v>142</v>
      </c>
      <c r="BM455" s="138" t="s">
        <v>699</v>
      </c>
    </row>
    <row r="456" spans="2:65" s="1" customFormat="1" ht="11.25">
      <c r="B456" s="32"/>
      <c r="D456" s="140" t="s">
        <v>129</v>
      </c>
      <c r="F456" s="141" t="s">
        <v>700</v>
      </c>
      <c r="I456" s="142"/>
      <c r="L456" s="32"/>
      <c r="M456" s="143"/>
      <c r="T456" s="53"/>
      <c r="AT456" s="17" t="s">
        <v>129</v>
      </c>
      <c r="AU456" s="17" t="s">
        <v>135</v>
      </c>
    </row>
    <row r="457" spans="2:65" s="1" customFormat="1" ht="24.2" customHeight="1">
      <c r="B457" s="32"/>
      <c r="C457" s="168" t="s">
        <v>701</v>
      </c>
      <c r="D457" s="168" t="s">
        <v>343</v>
      </c>
      <c r="E457" s="169" t="s">
        <v>702</v>
      </c>
      <c r="F457" s="170" t="s">
        <v>703</v>
      </c>
      <c r="G457" s="171" t="s">
        <v>442</v>
      </c>
      <c r="H457" s="172">
        <v>1</v>
      </c>
      <c r="I457" s="173"/>
      <c r="J457" s="174">
        <f>ROUND(I457*H457,2)</f>
        <v>0</v>
      </c>
      <c r="K457" s="170" t="s">
        <v>126</v>
      </c>
      <c r="L457" s="175"/>
      <c r="M457" s="176" t="s">
        <v>19</v>
      </c>
      <c r="N457" s="177" t="s">
        <v>48</v>
      </c>
      <c r="P457" s="136">
        <f>O457*H457</f>
        <v>0</v>
      </c>
      <c r="Q457" s="136">
        <v>2.1999999999999999E-2</v>
      </c>
      <c r="R457" s="136">
        <f>Q457*H457</f>
        <v>2.1999999999999999E-2</v>
      </c>
      <c r="S457" s="136">
        <v>0</v>
      </c>
      <c r="T457" s="137">
        <f>S457*H457</f>
        <v>0</v>
      </c>
      <c r="AR457" s="138" t="s">
        <v>162</v>
      </c>
      <c r="AT457" s="138" t="s">
        <v>343</v>
      </c>
      <c r="AU457" s="138" t="s">
        <v>135</v>
      </c>
      <c r="AY457" s="17" t="s">
        <v>119</v>
      </c>
      <c r="BE457" s="139">
        <f>IF(N457="základní",J457,0)</f>
        <v>0</v>
      </c>
      <c r="BF457" s="139">
        <f>IF(N457="snížená",J457,0)</f>
        <v>0</v>
      </c>
      <c r="BG457" s="139">
        <f>IF(N457="zákl. přenesená",J457,0)</f>
        <v>0</v>
      </c>
      <c r="BH457" s="139">
        <f>IF(N457="sníž. přenesená",J457,0)</f>
        <v>0</v>
      </c>
      <c r="BI457" s="139">
        <f>IF(N457="nulová",J457,0)</f>
        <v>0</v>
      </c>
      <c r="BJ457" s="17" t="s">
        <v>85</v>
      </c>
      <c r="BK457" s="139">
        <f>ROUND(I457*H457,2)</f>
        <v>0</v>
      </c>
      <c r="BL457" s="17" t="s">
        <v>142</v>
      </c>
      <c r="BM457" s="138" t="s">
        <v>704</v>
      </c>
    </row>
    <row r="458" spans="2:65" s="11" customFormat="1" ht="20.85" customHeight="1">
      <c r="B458" s="115"/>
      <c r="D458" s="116" t="s">
        <v>76</v>
      </c>
      <c r="E458" s="125" t="s">
        <v>705</v>
      </c>
      <c r="F458" s="125" t="s">
        <v>706</v>
      </c>
      <c r="I458" s="118"/>
      <c r="J458" s="126">
        <f>BK458</f>
        <v>0</v>
      </c>
      <c r="L458" s="115"/>
      <c r="M458" s="120"/>
      <c r="P458" s="121">
        <f>SUM(P459:P460)</f>
        <v>0</v>
      </c>
      <c r="R458" s="121">
        <f>SUM(R459:R460)</f>
        <v>0</v>
      </c>
      <c r="T458" s="122">
        <f>SUM(T459:T460)</f>
        <v>0</v>
      </c>
      <c r="AR458" s="116" t="s">
        <v>85</v>
      </c>
      <c r="AT458" s="123" t="s">
        <v>76</v>
      </c>
      <c r="AU458" s="123" t="s">
        <v>87</v>
      </c>
      <c r="AY458" s="116" t="s">
        <v>119</v>
      </c>
      <c r="BK458" s="124">
        <f>SUM(BK459:BK460)</f>
        <v>0</v>
      </c>
    </row>
    <row r="459" spans="2:65" s="1" customFormat="1" ht="24.2" customHeight="1">
      <c r="B459" s="32"/>
      <c r="C459" s="127" t="s">
        <v>707</v>
      </c>
      <c r="D459" s="127" t="s">
        <v>122</v>
      </c>
      <c r="E459" s="128" t="s">
        <v>708</v>
      </c>
      <c r="F459" s="129" t="s">
        <v>709</v>
      </c>
      <c r="G459" s="130" t="s">
        <v>326</v>
      </c>
      <c r="H459" s="131">
        <v>140.73099999999999</v>
      </c>
      <c r="I459" s="132"/>
      <c r="J459" s="133">
        <f>ROUND(I459*H459,2)</f>
        <v>0</v>
      </c>
      <c r="K459" s="129" t="s">
        <v>126</v>
      </c>
      <c r="L459" s="32"/>
      <c r="M459" s="134" t="s">
        <v>19</v>
      </c>
      <c r="N459" s="135" t="s">
        <v>48</v>
      </c>
      <c r="P459" s="136">
        <f>O459*H459</f>
        <v>0</v>
      </c>
      <c r="Q459" s="136">
        <v>0</v>
      </c>
      <c r="R459" s="136">
        <f>Q459*H459</f>
        <v>0</v>
      </c>
      <c r="S459" s="136">
        <v>0</v>
      </c>
      <c r="T459" s="137">
        <f>S459*H459</f>
        <v>0</v>
      </c>
      <c r="AR459" s="138" t="s">
        <v>142</v>
      </c>
      <c r="AT459" s="138" t="s">
        <v>122</v>
      </c>
      <c r="AU459" s="138" t="s">
        <v>135</v>
      </c>
      <c r="AY459" s="17" t="s">
        <v>119</v>
      </c>
      <c r="BE459" s="139">
        <f>IF(N459="základní",J459,0)</f>
        <v>0</v>
      </c>
      <c r="BF459" s="139">
        <f>IF(N459="snížená",J459,0)</f>
        <v>0</v>
      </c>
      <c r="BG459" s="139">
        <f>IF(N459="zákl. přenesená",J459,0)</f>
        <v>0</v>
      </c>
      <c r="BH459" s="139">
        <f>IF(N459="sníž. přenesená",J459,0)</f>
        <v>0</v>
      </c>
      <c r="BI459" s="139">
        <f>IF(N459="nulová",J459,0)</f>
        <v>0</v>
      </c>
      <c r="BJ459" s="17" t="s">
        <v>85</v>
      </c>
      <c r="BK459" s="139">
        <f>ROUND(I459*H459,2)</f>
        <v>0</v>
      </c>
      <c r="BL459" s="17" t="s">
        <v>142</v>
      </c>
      <c r="BM459" s="138" t="s">
        <v>710</v>
      </c>
    </row>
    <row r="460" spans="2:65" s="1" customFormat="1" ht="11.25">
      <c r="B460" s="32"/>
      <c r="D460" s="140" t="s">
        <v>129</v>
      </c>
      <c r="F460" s="141" t="s">
        <v>711</v>
      </c>
      <c r="I460" s="142"/>
      <c r="L460" s="32"/>
      <c r="M460" s="143"/>
      <c r="T460" s="53"/>
      <c r="AT460" s="17" t="s">
        <v>129</v>
      </c>
      <c r="AU460" s="17" t="s">
        <v>135</v>
      </c>
    </row>
    <row r="461" spans="2:65" s="11" customFormat="1" ht="25.9" customHeight="1">
      <c r="B461" s="115"/>
      <c r="D461" s="116" t="s">
        <v>76</v>
      </c>
      <c r="E461" s="117" t="s">
        <v>712</v>
      </c>
      <c r="F461" s="117" t="s">
        <v>713</v>
      </c>
      <c r="I461" s="118"/>
      <c r="J461" s="119">
        <f>BK461</f>
        <v>0</v>
      </c>
      <c r="L461" s="115"/>
      <c r="M461" s="120"/>
      <c r="P461" s="121">
        <f>P462+P477+P546</f>
        <v>0</v>
      </c>
      <c r="R461" s="121">
        <f>R462+R477+R546</f>
        <v>2.6127359999999999</v>
      </c>
      <c r="T461" s="122">
        <f>T462+T477+T546</f>
        <v>0</v>
      </c>
      <c r="AR461" s="116" t="s">
        <v>87</v>
      </c>
      <c r="AT461" s="123" t="s">
        <v>76</v>
      </c>
      <c r="AU461" s="123" t="s">
        <v>77</v>
      </c>
      <c r="AY461" s="116" t="s">
        <v>119</v>
      </c>
      <c r="BK461" s="124">
        <f>BK462+BK477+BK546</f>
        <v>0</v>
      </c>
    </row>
    <row r="462" spans="2:65" s="11" customFormat="1" ht="22.9" customHeight="1">
      <c r="B462" s="115"/>
      <c r="D462" s="116" t="s">
        <v>76</v>
      </c>
      <c r="E462" s="125" t="s">
        <v>714</v>
      </c>
      <c r="F462" s="125" t="s">
        <v>715</v>
      </c>
      <c r="I462" s="118"/>
      <c r="J462" s="126">
        <f>BK462</f>
        <v>0</v>
      </c>
      <c r="L462" s="115"/>
      <c r="M462" s="120"/>
      <c r="P462" s="121">
        <f>SUM(P463:P476)</f>
        <v>0</v>
      </c>
      <c r="R462" s="121">
        <f>SUM(R463:R476)</f>
        <v>1.01182554</v>
      </c>
      <c r="T462" s="122">
        <f>SUM(T463:T476)</f>
        <v>0</v>
      </c>
      <c r="AR462" s="116" t="s">
        <v>87</v>
      </c>
      <c r="AT462" s="123" t="s">
        <v>76</v>
      </c>
      <c r="AU462" s="123" t="s">
        <v>85</v>
      </c>
      <c r="AY462" s="116" t="s">
        <v>119</v>
      </c>
      <c r="BK462" s="124">
        <f>SUM(BK463:BK476)</f>
        <v>0</v>
      </c>
    </row>
    <row r="463" spans="2:65" s="1" customFormat="1" ht="33" customHeight="1">
      <c r="B463" s="32"/>
      <c r="C463" s="127" t="s">
        <v>716</v>
      </c>
      <c r="D463" s="127" t="s">
        <v>122</v>
      </c>
      <c r="E463" s="128" t="s">
        <v>717</v>
      </c>
      <c r="F463" s="129" t="s">
        <v>718</v>
      </c>
      <c r="G463" s="130" t="s">
        <v>563</v>
      </c>
      <c r="H463" s="131">
        <v>304.8</v>
      </c>
      <c r="I463" s="132"/>
      <c r="J463" s="133">
        <f>ROUND(I463*H463,2)</f>
        <v>0</v>
      </c>
      <c r="K463" s="129" t="s">
        <v>126</v>
      </c>
      <c r="L463" s="32"/>
      <c r="M463" s="134" t="s">
        <v>19</v>
      </c>
      <c r="N463" s="135" t="s">
        <v>48</v>
      </c>
      <c r="P463" s="136">
        <f>O463*H463</f>
        <v>0</v>
      </c>
      <c r="Q463" s="136">
        <v>0</v>
      </c>
      <c r="R463" s="136">
        <f>Q463*H463</f>
        <v>0</v>
      </c>
      <c r="S463" s="136">
        <v>0</v>
      </c>
      <c r="T463" s="137">
        <f>S463*H463</f>
        <v>0</v>
      </c>
      <c r="AR463" s="138" t="s">
        <v>275</v>
      </c>
      <c r="AT463" s="138" t="s">
        <v>122</v>
      </c>
      <c r="AU463" s="138" t="s">
        <v>87</v>
      </c>
      <c r="AY463" s="17" t="s">
        <v>119</v>
      </c>
      <c r="BE463" s="139">
        <f>IF(N463="základní",J463,0)</f>
        <v>0</v>
      </c>
      <c r="BF463" s="139">
        <f>IF(N463="snížená",J463,0)</f>
        <v>0</v>
      </c>
      <c r="BG463" s="139">
        <f>IF(N463="zákl. přenesená",J463,0)</f>
        <v>0</v>
      </c>
      <c r="BH463" s="139">
        <f>IF(N463="sníž. přenesená",J463,0)</f>
        <v>0</v>
      </c>
      <c r="BI463" s="139">
        <f>IF(N463="nulová",J463,0)</f>
        <v>0</v>
      </c>
      <c r="BJ463" s="17" t="s">
        <v>85</v>
      </c>
      <c r="BK463" s="139">
        <f>ROUND(I463*H463,2)</f>
        <v>0</v>
      </c>
      <c r="BL463" s="17" t="s">
        <v>275</v>
      </c>
      <c r="BM463" s="138" t="s">
        <v>719</v>
      </c>
    </row>
    <row r="464" spans="2:65" s="1" customFormat="1" ht="11.25">
      <c r="B464" s="32"/>
      <c r="D464" s="140" t="s">
        <v>129</v>
      </c>
      <c r="F464" s="141" t="s">
        <v>720</v>
      </c>
      <c r="I464" s="142"/>
      <c r="L464" s="32"/>
      <c r="M464" s="143"/>
      <c r="T464" s="53"/>
      <c r="AT464" s="17" t="s">
        <v>129</v>
      </c>
      <c r="AU464" s="17" t="s">
        <v>87</v>
      </c>
    </row>
    <row r="465" spans="2:65" s="12" customFormat="1" ht="11.25">
      <c r="B465" s="144"/>
      <c r="D465" s="145" t="s">
        <v>167</v>
      </c>
      <c r="E465" s="146" t="s">
        <v>19</v>
      </c>
      <c r="F465" s="147" t="s">
        <v>721</v>
      </c>
      <c r="H465" s="146" t="s">
        <v>19</v>
      </c>
      <c r="I465" s="148"/>
      <c r="L465" s="144"/>
      <c r="M465" s="149"/>
      <c r="T465" s="150"/>
      <c r="AT465" s="146" t="s">
        <v>167</v>
      </c>
      <c r="AU465" s="146" t="s">
        <v>87</v>
      </c>
      <c r="AV465" s="12" t="s">
        <v>85</v>
      </c>
      <c r="AW465" s="12" t="s">
        <v>37</v>
      </c>
      <c r="AX465" s="12" t="s">
        <v>77</v>
      </c>
      <c r="AY465" s="146" t="s">
        <v>119</v>
      </c>
    </row>
    <row r="466" spans="2:65" s="13" customFormat="1" ht="11.25">
      <c r="B466" s="151"/>
      <c r="D466" s="145" t="s">
        <v>167</v>
      </c>
      <c r="E466" s="152" t="s">
        <v>19</v>
      </c>
      <c r="F466" s="153" t="s">
        <v>722</v>
      </c>
      <c r="H466" s="154">
        <v>304.8</v>
      </c>
      <c r="I466" s="155"/>
      <c r="L466" s="151"/>
      <c r="M466" s="156"/>
      <c r="T466" s="157"/>
      <c r="AT466" s="152" t="s">
        <v>167</v>
      </c>
      <c r="AU466" s="152" t="s">
        <v>87</v>
      </c>
      <c r="AV466" s="13" t="s">
        <v>87</v>
      </c>
      <c r="AW466" s="13" t="s">
        <v>37</v>
      </c>
      <c r="AX466" s="13" t="s">
        <v>77</v>
      </c>
      <c r="AY466" s="152" t="s">
        <v>119</v>
      </c>
    </row>
    <row r="467" spans="2:65" s="1" customFormat="1" ht="24.2" customHeight="1">
      <c r="B467" s="32"/>
      <c r="C467" s="168" t="s">
        <v>723</v>
      </c>
      <c r="D467" s="168" t="s">
        <v>343</v>
      </c>
      <c r="E467" s="169" t="s">
        <v>724</v>
      </c>
      <c r="F467" s="170" t="s">
        <v>725</v>
      </c>
      <c r="G467" s="171" t="s">
        <v>224</v>
      </c>
      <c r="H467" s="172">
        <v>2.2440000000000002</v>
      </c>
      <c r="I467" s="173"/>
      <c r="J467" s="174">
        <f>ROUND(I467*H467,2)</f>
        <v>0</v>
      </c>
      <c r="K467" s="170" t="s">
        <v>126</v>
      </c>
      <c r="L467" s="175"/>
      <c r="M467" s="176" t="s">
        <v>19</v>
      </c>
      <c r="N467" s="177" t="s">
        <v>48</v>
      </c>
      <c r="P467" s="136">
        <f>O467*H467</f>
        <v>0</v>
      </c>
      <c r="Q467" s="136">
        <v>0.44</v>
      </c>
      <c r="R467" s="136">
        <f>Q467*H467</f>
        <v>0.98736000000000013</v>
      </c>
      <c r="S467" s="136">
        <v>0</v>
      </c>
      <c r="T467" s="137">
        <f>S467*H467</f>
        <v>0</v>
      </c>
      <c r="AR467" s="138" t="s">
        <v>432</v>
      </c>
      <c r="AT467" s="138" t="s">
        <v>343</v>
      </c>
      <c r="AU467" s="138" t="s">
        <v>87</v>
      </c>
      <c r="AY467" s="17" t="s">
        <v>119</v>
      </c>
      <c r="BE467" s="139">
        <f>IF(N467="základní",J467,0)</f>
        <v>0</v>
      </c>
      <c r="BF467" s="139">
        <f>IF(N467="snížená",J467,0)</f>
        <v>0</v>
      </c>
      <c r="BG467" s="139">
        <f>IF(N467="zákl. přenesená",J467,0)</f>
        <v>0</v>
      </c>
      <c r="BH467" s="139">
        <f>IF(N467="sníž. přenesená",J467,0)</f>
        <v>0</v>
      </c>
      <c r="BI467" s="139">
        <f>IF(N467="nulová",J467,0)</f>
        <v>0</v>
      </c>
      <c r="BJ467" s="17" t="s">
        <v>85</v>
      </c>
      <c r="BK467" s="139">
        <f>ROUND(I467*H467,2)</f>
        <v>0</v>
      </c>
      <c r="BL467" s="17" t="s">
        <v>275</v>
      </c>
      <c r="BM467" s="138" t="s">
        <v>726</v>
      </c>
    </row>
    <row r="468" spans="2:65" s="12" customFormat="1" ht="11.25">
      <c r="B468" s="144"/>
      <c r="D468" s="145" t="s">
        <v>167</v>
      </c>
      <c r="E468" s="146" t="s">
        <v>19</v>
      </c>
      <c r="F468" s="147" t="s">
        <v>721</v>
      </c>
      <c r="H468" s="146" t="s">
        <v>19</v>
      </c>
      <c r="I468" s="148"/>
      <c r="L468" s="144"/>
      <c r="M468" s="149"/>
      <c r="T468" s="150"/>
      <c r="AT468" s="146" t="s">
        <v>167</v>
      </c>
      <c r="AU468" s="146" t="s">
        <v>87</v>
      </c>
      <c r="AV468" s="12" t="s">
        <v>85</v>
      </c>
      <c r="AW468" s="12" t="s">
        <v>37</v>
      </c>
      <c r="AX468" s="12" t="s">
        <v>77</v>
      </c>
      <c r="AY468" s="146" t="s">
        <v>119</v>
      </c>
    </row>
    <row r="469" spans="2:65" s="13" customFormat="1" ht="11.25">
      <c r="B469" s="151"/>
      <c r="D469" s="145" t="s">
        <v>167</v>
      </c>
      <c r="E469" s="152" t="s">
        <v>19</v>
      </c>
      <c r="F469" s="153" t="s">
        <v>727</v>
      </c>
      <c r="H469" s="154">
        <v>1.9510000000000001</v>
      </c>
      <c r="I469" s="155"/>
      <c r="L469" s="151"/>
      <c r="M469" s="156"/>
      <c r="T469" s="157"/>
      <c r="AT469" s="152" t="s">
        <v>167</v>
      </c>
      <c r="AU469" s="152" t="s">
        <v>87</v>
      </c>
      <c r="AV469" s="13" t="s">
        <v>87</v>
      </c>
      <c r="AW469" s="13" t="s">
        <v>37</v>
      </c>
      <c r="AX469" s="13" t="s">
        <v>77</v>
      </c>
      <c r="AY469" s="152" t="s">
        <v>119</v>
      </c>
    </row>
    <row r="470" spans="2:65" s="13" customFormat="1" ht="11.25">
      <c r="B470" s="151"/>
      <c r="D470" s="145" t="s">
        <v>167</v>
      </c>
      <c r="F470" s="153" t="s">
        <v>728</v>
      </c>
      <c r="H470" s="154">
        <v>2.2440000000000002</v>
      </c>
      <c r="I470" s="155"/>
      <c r="L470" s="151"/>
      <c r="M470" s="156"/>
      <c r="T470" s="157"/>
      <c r="AT470" s="152" t="s">
        <v>167</v>
      </c>
      <c r="AU470" s="152" t="s">
        <v>87</v>
      </c>
      <c r="AV470" s="13" t="s">
        <v>87</v>
      </c>
      <c r="AW470" s="13" t="s">
        <v>4</v>
      </c>
      <c r="AX470" s="13" t="s">
        <v>85</v>
      </c>
      <c r="AY470" s="152" t="s">
        <v>119</v>
      </c>
    </row>
    <row r="471" spans="2:65" s="1" customFormat="1" ht="24.2" customHeight="1">
      <c r="B471" s="32"/>
      <c r="C471" s="127" t="s">
        <v>729</v>
      </c>
      <c r="D471" s="127" t="s">
        <v>122</v>
      </c>
      <c r="E471" s="128" t="s">
        <v>730</v>
      </c>
      <c r="F471" s="129" t="s">
        <v>731</v>
      </c>
      <c r="G471" s="130" t="s">
        <v>224</v>
      </c>
      <c r="H471" s="131">
        <v>1.9510000000000001</v>
      </c>
      <c r="I471" s="132"/>
      <c r="J471" s="133">
        <f>ROUND(I471*H471,2)</f>
        <v>0</v>
      </c>
      <c r="K471" s="129" t="s">
        <v>126</v>
      </c>
      <c r="L471" s="32"/>
      <c r="M471" s="134" t="s">
        <v>19</v>
      </c>
      <c r="N471" s="135" t="s">
        <v>48</v>
      </c>
      <c r="P471" s="136">
        <f>O471*H471</f>
        <v>0</v>
      </c>
      <c r="Q471" s="136">
        <v>1.2540000000000001E-2</v>
      </c>
      <c r="R471" s="136">
        <f>Q471*H471</f>
        <v>2.4465540000000001E-2</v>
      </c>
      <c r="S471" s="136">
        <v>0</v>
      </c>
      <c r="T471" s="137">
        <f>S471*H471</f>
        <v>0</v>
      </c>
      <c r="AR471" s="138" t="s">
        <v>275</v>
      </c>
      <c r="AT471" s="138" t="s">
        <v>122</v>
      </c>
      <c r="AU471" s="138" t="s">
        <v>87</v>
      </c>
      <c r="AY471" s="17" t="s">
        <v>119</v>
      </c>
      <c r="BE471" s="139">
        <f>IF(N471="základní",J471,0)</f>
        <v>0</v>
      </c>
      <c r="BF471" s="139">
        <f>IF(N471="snížená",J471,0)</f>
        <v>0</v>
      </c>
      <c r="BG471" s="139">
        <f>IF(N471="zákl. přenesená",J471,0)</f>
        <v>0</v>
      </c>
      <c r="BH471" s="139">
        <f>IF(N471="sníž. přenesená",J471,0)</f>
        <v>0</v>
      </c>
      <c r="BI471" s="139">
        <f>IF(N471="nulová",J471,0)</f>
        <v>0</v>
      </c>
      <c r="BJ471" s="17" t="s">
        <v>85</v>
      </c>
      <c r="BK471" s="139">
        <f>ROUND(I471*H471,2)</f>
        <v>0</v>
      </c>
      <c r="BL471" s="17" t="s">
        <v>275</v>
      </c>
      <c r="BM471" s="138" t="s">
        <v>732</v>
      </c>
    </row>
    <row r="472" spans="2:65" s="1" customFormat="1" ht="11.25">
      <c r="B472" s="32"/>
      <c r="D472" s="140" t="s">
        <v>129</v>
      </c>
      <c r="F472" s="141" t="s">
        <v>733</v>
      </c>
      <c r="I472" s="142"/>
      <c r="L472" s="32"/>
      <c r="M472" s="143"/>
      <c r="T472" s="53"/>
      <c r="AT472" s="17" t="s">
        <v>129</v>
      </c>
      <c r="AU472" s="17" t="s">
        <v>87</v>
      </c>
    </row>
    <row r="473" spans="2:65" s="12" customFormat="1" ht="11.25">
      <c r="B473" s="144"/>
      <c r="D473" s="145" t="s">
        <v>167</v>
      </c>
      <c r="E473" s="146" t="s">
        <v>19</v>
      </c>
      <c r="F473" s="147" t="s">
        <v>721</v>
      </c>
      <c r="H473" s="146" t="s">
        <v>19</v>
      </c>
      <c r="I473" s="148"/>
      <c r="L473" s="144"/>
      <c r="M473" s="149"/>
      <c r="T473" s="150"/>
      <c r="AT473" s="146" t="s">
        <v>167</v>
      </c>
      <c r="AU473" s="146" t="s">
        <v>87</v>
      </c>
      <c r="AV473" s="12" t="s">
        <v>85</v>
      </c>
      <c r="AW473" s="12" t="s">
        <v>37</v>
      </c>
      <c r="AX473" s="12" t="s">
        <v>77</v>
      </c>
      <c r="AY473" s="146" t="s">
        <v>119</v>
      </c>
    </row>
    <row r="474" spans="2:65" s="13" customFormat="1" ht="11.25">
      <c r="B474" s="151"/>
      <c r="D474" s="145" t="s">
        <v>167</v>
      </c>
      <c r="E474" s="152" t="s">
        <v>19</v>
      </c>
      <c r="F474" s="153" t="s">
        <v>727</v>
      </c>
      <c r="H474" s="154">
        <v>1.9510000000000001</v>
      </c>
      <c r="I474" s="155"/>
      <c r="L474" s="151"/>
      <c r="M474" s="156"/>
      <c r="T474" s="157"/>
      <c r="AT474" s="152" t="s">
        <v>167</v>
      </c>
      <c r="AU474" s="152" t="s">
        <v>87</v>
      </c>
      <c r="AV474" s="13" t="s">
        <v>87</v>
      </c>
      <c r="AW474" s="13" t="s">
        <v>37</v>
      </c>
      <c r="AX474" s="13" t="s">
        <v>77</v>
      </c>
      <c r="AY474" s="152" t="s">
        <v>119</v>
      </c>
    </row>
    <row r="475" spans="2:65" s="1" customFormat="1" ht="44.25" customHeight="1">
      <c r="B475" s="32"/>
      <c r="C475" s="127" t="s">
        <v>734</v>
      </c>
      <c r="D475" s="127" t="s">
        <v>122</v>
      </c>
      <c r="E475" s="128" t="s">
        <v>735</v>
      </c>
      <c r="F475" s="129" t="s">
        <v>736</v>
      </c>
      <c r="G475" s="130" t="s">
        <v>326</v>
      </c>
      <c r="H475" s="131">
        <v>1.012</v>
      </c>
      <c r="I475" s="132"/>
      <c r="J475" s="133">
        <f>ROUND(I475*H475,2)</f>
        <v>0</v>
      </c>
      <c r="K475" s="129" t="s">
        <v>126</v>
      </c>
      <c r="L475" s="32"/>
      <c r="M475" s="134" t="s">
        <v>19</v>
      </c>
      <c r="N475" s="135" t="s">
        <v>48</v>
      </c>
      <c r="P475" s="136">
        <f>O475*H475</f>
        <v>0</v>
      </c>
      <c r="Q475" s="136">
        <v>0</v>
      </c>
      <c r="R475" s="136">
        <f>Q475*H475</f>
        <v>0</v>
      </c>
      <c r="S475" s="136">
        <v>0</v>
      </c>
      <c r="T475" s="137">
        <f>S475*H475</f>
        <v>0</v>
      </c>
      <c r="AR475" s="138" t="s">
        <v>275</v>
      </c>
      <c r="AT475" s="138" t="s">
        <v>122</v>
      </c>
      <c r="AU475" s="138" t="s">
        <v>87</v>
      </c>
      <c r="AY475" s="17" t="s">
        <v>119</v>
      </c>
      <c r="BE475" s="139">
        <f>IF(N475="základní",J475,0)</f>
        <v>0</v>
      </c>
      <c r="BF475" s="139">
        <f>IF(N475="snížená",J475,0)</f>
        <v>0</v>
      </c>
      <c r="BG475" s="139">
        <f>IF(N475="zákl. přenesená",J475,0)</f>
        <v>0</v>
      </c>
      <c r="BH475" s="139">
        <f>IF(N475="sníž. přenesená",J475,0)</f>
        <v>0</v>
      </c>
      <c r="BI475" s="139">
        <f>IF(N475="nulová",J475,0)</f>
        <v>0</v>
      </c>
      <c r="BJ475" s="17" t="s">
        <v>85</v>
      </c>
      <c r="BK475" s="139">
        <f>ROUND(I475*H475,2)</f>
        <v>0</v>
      </c>
      <c r="BL475" s="17" t="s">
        <v>275</v>
      </c>
      <c r="BM475" s="138" t="s">
        <v>737</v>
      </c>
    </row>
    <row r="476" spans="2:65" s="1" customFormat="1" ht="11.25">
      <c r="B476" s="32"/>
      <c r="D476" s="140" t="s">
        <v>129</v>
      </c>
      <c r="F476" s="141" t="s">
        <v>738</v>
      </c>
      <c r="I476" s="142"/>
      <c r="L476" s="32"/>
      <c r="M476" s="143"/>
      <c r="T476" s="53"/>
      <c r="AT476" s="17" t="s">
        <v>129</v>
      </c>
      <c r="AU476" s="17" t="s">
        <v>87</v>
      </c>
    </row>
    <row r="477" spans="2:65" s="11" customFormat="1" ht="22.9" customHeight="1">
      <c r="B477" s="115"/>
      <c r="D477" s="116" t="s">
        <v>76</v>
      </c>
      <c r="E477" s="125" t="s">
        <v>739</v>
      </c>
      <c r="F477" s="125" t="s">
        <v>740</v>
      </c>
      <c r="I477" s="118"/>
      <c r="J477" s="126">
        <f>BK477</f>
        <v>0</v>
      </c>
      <c r="L477" s="115"/>
      <c r="M477" s="120"/>
      <c r="P477" s="121">
        <f>SUM(P478:P545)</f>
        <v>0</v>
      </c>
      <c r="R477" s="121">
        <f>SUM(R478:R545)</f>
        <v>1.5704304600000001</v>
      </c>
      <c r="T477" s="122">
        <f>SUM(T478:T545)</f>
        <v>0</v>
      </c>
      <c r="AR477" s="116" t="s">
        <v>87</v>
      </c>
      <c r="AT477" s="123" t="s">
        <v>76</v>
      </c>
      <c r="AU477" s="123" t="s">
        <v>85</v>
      </c>
      <c r="AY477" s="116" t="s">
        <v>119</v>
      </c>
      <c r="BK477" s="124">
        <f>SUM(BK478:BK545)</f>
        <v>0</v>
      </c>
    </row>
    <row r="478" spans="2:65" s="1" customFormat="1" ht="24.2" customHeight="1">
      <c r="B478" s="32"/>
      <c r="C478" s="127" t="s">
        <v>741</v>
      </c>
      <c r="D478" s="127" t="s">
        <v>122</v>
      </c>
      <c r="E478" s="128" t="s">
        <v>742</v>
      </c>
      <c r="F478" s="129" t="s">
        <v>743</v>
      </c>
      <c r="G478" s="130" t="s">
        <v>381</v>
      </c>
      <c r="H478" s="131">
        <v>1593.1410000000001</v>
      </c>
      <c r="I478" s="132"/>
      <c r="J478" s="133">
        <f>ROUND(I478*H478,2)</f>
        <v>0</v>
      </c>
      <c r="K478" s="129" t="s">
        <v>126</v>
      </c>
      <c r="L478" s="32"/>
      <c r="M478" s="134" t="s">
        <v>19</v>
      </c>
      <c r="N478" s="135" t="s">
        <v>48</v>
      </c>
      <c r="P478" s="136">
        <f>O478*H478</f>
        <v>0</v>
      </c>
      <c r="Q478" s="136">
        <v>6.0000000000000002E-5</v>
      </c>
      <c r="R478" s="136">
        <f>Q478*H478</f>
        <v>9.558846E-2</v>
      </c>
      <c r="S478" s="136">
        <v>0</v>
      </c>
      <c r="T478" s="137">
        <f>S478*H478</f>
        <v>0</v>
      </c>
      <c r="AR478" s="138" t="s">
        <v>275</v>
      </c>
      <c r="AT478" s="138" t="s">
        <v>122</v>
      </c>
      <c r="AU478" s="138" t="s">
        <v>87</v>
      </c>
      <c r="AY478" s="17" t="s">
        <v>119</v>
      </c>
      <c r="BE478" s="139">
        <f>IF(N478="základní",J478,0)</f>
        <v>0</v>
      </c>
      <c r="BF478" s="139">
        <f>IF(N478="snížená",J478,0)</f>
        <v>0</v>
      </c>
      <c r="BG478" s="139">
        <f>IF(N478="zákl. přenesená",J478,0)</f>
        <v>0</v>
      </c>
      <c r="BH478" s="139">
        <f>IF(N478="sníž. přenesená",J478,0)</f>
        <v>0</v>
      </c>
      <c r="BI478" s="139">
        <f>IF(N478="nulová",J478,0)</f>
        <v>0</v>
      </c>
      <c r="BJ478" s="17" t="s">
        <v>85</v>
      </c>
      <c r="BK478" s="139">
        <f>ROUND(I478*H478,2)</f>
        <v>0</v>
      </c>
      <c r="BL478" s="17" t="s">
        <v>275</v>
      </c>
      <c r="BM478" s="138" t="s">
        <v>744</v>
      </c>
    </row>
    <row r="479" spans="2:65" s="1" customFormat="1" ht="11.25">
      <c r="B479" s="32"/>
      <c r="D479" s="140" t="s">
        <v>129</v>
      </c>
      <c r="F479" s="141" t="s">
        <v>745</v>
      </c>
      <c r="I479" s="142"/>
      <c r="L479" s="32"/>
      <c r="M479" s="143"/>
      <c r="T479" s="53"/>
      <c r="AT479" s="17" t="s">
        <v>129</v>
      </c>
      <c r="AU479" s="17" t="s">
        <v>87</v>
      </c>
    </row>
    <row r="480" spans="2:65" s="12" customFormat="1" ht="11.25">
      <c r="B480" s="144"/>
      <c r="D480" s="145" t="s">
        <v>167</v>
      </c>
      <c r="E480" s="146" t="s">
        <v>19</v>
      </c>
      <c r="F480" s="147" t="s">
        <v>746</v>
      </c>
      <c r="H480" s="146" t="s">
        <v>19</v>
      </c>
      <c r="I480" s="148"/>
      <c r="L480" s="144"/>
      <c r="M480" s="149"/>
      <c r="T480" s="150"/>
      <c r="AT480" s="146" t="s">
        <v>167</v>
      </c>
      <c r="AU480" s="146" t="s">
        <v>87</v>
      </c>
      <c r="AV480" s="12" t="s">
        <v>85</v>
      </c>
      <c r="AW480" s="12" t="s">
        <v>37</v>
      </c>
      <c r="AX480" s="12" t="s">
        <v>77</v>
      </c>
      <c r="AY480" s="146" t="s">
        <v>119</v>
      </c>
    </row>
    <row r="481" spans="2:51" s="12" customFormat="1" ht="11.25">
      <c r="B481" s="144"/>
      <c r="D481" s="145" t="s">
        <v>167</v>
      </c>
      <c r="E481" s="146" t="s">
        <v>19</v>
      </c>
      <c r="F481" s="147" t="s">
        <v>747</v>
      </c>
      <c r="H481" s="146" t="s">
        <v>19</v>
      </c>
      <c r="I481" s="148"/>
      <c r="L481" s="144"/>
      <c r="M481" s="149"/>
      <c r="T481" s="150"/>
      <c r="AT481" s="146" t="s">
        <v>167</v>
      </c>
      <c r="AU481" s="146" t="s">
        <v>87</v>
      </c>
      <c r="AV481" s="12" t="s">
        <v>85</v>
      </c>
      <c r="AW481" s="12" t="s">
        <v>37</v>
      </c>
      <c r="AX481" s="12" t="s">
        <v>77</v>
      </c>
      <c r="AY481" s="146" t="s">
        <v>119</v>
      </c>
    </row>
    <row r="482" spans="2:51" s="13" customFormat="1" ht="11.25">
      <c r="B482" s="151"/>
      <c r="D482" s="145" t="s">
        <v>167</v>
      </c>
      <c r="E482" s="152" t="s">
        <v>19</v>
      </c>
      <c r="F482" s="153" t="s">
        <v>748</v>
      </c>
      <c r="H482" s="154">
        <v>109.021</v>
      </c>
      <c r="I482" s="155"/>
      <c r="L482" s="151"/>
      <c r="M482" s="156"/>
      <c r="T482" s="157"/>
      <c r="AT482" s="152" t="s">
        <v>167</v>
      </c>
      <c r="AU482" s="152" t="s">
        <v>87</v>
      </c>
      <c r="AV482" s="13" t="s">
        <v>87</v>
      </c>
      <c r="AW482" s="13" t="s">
        <v>37</v>
      </c>
      <c r="AX482" s="13" t="s">
        <v>77</v>
      </c>
      <c r="AY482" s="152" t="s">
        <v>119</v>
      </c>
    </row>
    <row r="483" spans="2:51" s="12" customFormat="1" ht="11.25">
      <c r="B483" s="144"/>
      <c r="D483" s="145" t="s">
        <v>167</v>
      </c>
      <c r="E483" s="146" t="s">
        <v>19</v>
      </c>
      <c r="F483" s="147" t="s">
        <v>749</v>
      </c>
      <c r="H483" s="146" t="s">
        <v>19</v>
      </c>
      <c r="I483" s="148"/>
      <c r="L483" s="144"/>
      <c r="M483" s="149"/>
      <c r="T483" s="150"/>
      <c r="AT483" s="146" t="s">
        <v>167</v>
      </c>
      <c r="AU483" s="146" t="s">
        <v>87</v>
      </c>
      <c r="AV483" s="12" t="s">
        <v>85</v>
      </c>
      <c r="AW483" s="12" t="s">
        <v>37</v>
      </c>
      <c r="AX483" s="12" t="s">
        <v>77</v>
      </c>
      <c r="AY483" s="146" t="s">
        <v>119</v>
      </c>
    </row>
    <row r="484" spans="2:51" s="13" customFormat="1" ht="11.25">
      <c r="B484" s="151"/>
      <c r="D484" s="145" t="s">
        <v>167</v>
      </c>
      <c r="E484" s="152" t="s">
        <v>19</v>
      </c>
      <c r="F484" s="153" t="s">
        <v>750</v>
      </c>
      <c r="H484" s="154">
        <v>18.991</v>
      </c>
      <c r="I484" s="155"/>
      <c r="L484" s="151"/>
      <c r="M484" s="156"/>
      <c r="T484" s="157"/>
      <c r="AT484" s="152" t="s">
        <v>167</v>
      </c>
      <c r="AU484" s="152" t="s">
        <v>87</v>
      </c>
      <c r="AV484" s="13" t="s">
        <v>87</v>
      </c>
      <c r="AW484" s="13" t="s">
        <v>37</v>
      </c>
      <c r="AX484" s="13" t="s">
        <v>77</v>
      </c>
      <c r="AY484" s="152" t="s">
        <v>119</v>
      </c>
    </row>
    <row r="485" spans="2:51" s="12" customFormat="1" ht="11.25">
      <c r="B485" s="144"/>
      <c r="D485" s="145" t="s">
        <v>167</v>
      </c>
      <c r="E485" s="146" t="s">
        <v>19</v>
      </c>
      <c r="F485" s="147" t="s">
        <v>751</v>
      </c>
      <c r="H485" s="146" t="s">
        <v>19</v>
      </c>
      <c r="I485" s="148"/>
      <c r="L485" s="144"/>
      <c r="M485" s="149"/>
      <c r="T485" s="150"/>
      <c r="AT485" s="146" t="s">
        <v>167</v>
      </c>
      <c r="AU485" s="146" t="s">
        <v>87</v>
      </c>
      <c r="AV485" s="12" t="s">
        <v>85</v>
      </c>
      <c r="AW485" s="12" t="s">
        <v>37</v>
      </c>
      <c r="AX485" s="12" t="s">
        <v>77</v>
      </c>
      <c r="AY485" s="146" t="s">
        <v>119</v>
      </c>
    </row>
    <row r="486" spans="2:51" s="13" customFormat="1" ht="11.25">
      <c r="B486" s="151"/>
      <c r="D486" s="145" t="s">
        <v>167</v>
      </c>
      <c r="E486" s="152" t="s">
        <v>19</v>
      </c>
      <c r="F486" s="153" t="s">
        <v>752</v>
      </c>
      <c r="H486" s="154">
        <v>9.8469999999999995</v>
      </c>
      <c r="I486" s="155"/>
      <c r="L486" s="151"/>
      <c r="M486" s="156"/>
      <c r="T486" s="157"/>
      <c r="AT486" s="152" t="s">
        <v>167</v>
      </c>
      <c r="AU486" s="152" t="s">
        <v>87</v>
      </c>
      <c r="AV486" s="13" t="s">
        <v>87</v>
      </c>
      <c r="AW486" s="13" t="s">
        <v>37</v>
      </c>
      <c r="AX486" s="13" t="s">
        <v>77</v>
      </c>
      <c r="AY486" s="152" t="s">
        <v>119</v>
      </c>
    </row>
    <row r="487" spans="2:51" s="12" customFormat="1" ht="11.25">
      <c r="B487" s="144"/>
      <c r="D487" s="145" t="s">
        <v>167</v>
      </c>
      <c r="E487" s="146" t="s">
        <v>19</v>
      </c>
      <c r="F487" s="147" t="s">
        <v>753</v>
      </c>
      <c r="H487" s="146" t="s">
        <v>19</v>
      </c>
      <c r="I487" s="148"/>
      <c r="L487" s="144"/>
      <c r="M487" s="149"/>
      <c r="T487" s="150"/>
      <c r="AT487" s="146" t="s">
        <v>167</v>
      </c>
      <c r="AU487" s="146" t="s">
        <v>87</v>
      </c>
      <c r="AV487" s="12" t="s">
        <v>85</v>
      </c>
      <c r="AW487" s="12" t="s">
        <v>37</v>
      </c>
      <c r="AX487" s="12" t="s">
        <v>77</v>
      </c>
      <c r="AY487" s="146" t="s">
        <v>119</v>
      </c>
    </row>
    <row r="488" spans="2:51" s="12" customFormat="1" ht="11.25">
      <c r="B488" s="144"/>
      <c r="D488" s="145" t="s">
        <v>167</v>
      </c>
      <c r="E488" s="146" t="s">
        <v>19</v>
      </c>
      <c r="F488" s="147" t="s">
        <v>754</v>
      </c>
      <c r="H488" s="146" t="s">
        <v>19</v>
      </c>
      <c r="I488" s="148"/>
      <c r="L488" s="144"/>
      <c r="M488" s="149"/>
      <c r="T488" s="150"/>
      <c r="AT488" s="146" t="s">
        <v>167</v>
      </c>
      <c r="AU488" s="146" t="s">
        <v>87</v>
      </c>
      <c r="AV488" s="12" t="s">
        <v>85</v>
      </c>
      <c r="AW488" s="12" t="s">
        <v>37</v>
      </c>
      <c r="AX488" s="12" t="s">
        <v>77</v>
      </c>
      <c r="AY488" s="146" t="s">
        <v>119</v>
      </c>
    </row>
    <row r="489" spans="2:51" s="13" customFormat="1" ht="11.25">
      <c r="B489" s="151"/>
      <c r="D489" s="145" t="s">
        <v>167</v>
      </c>
      <c r="E489" s="152" t="s">
        <v>19</v>
      </c>
      <c r="F489" s="153" t="s">
        <v>755</v>
      </c>
      <c r="H489" s="154">
        <v>18.085999999999999</v>
      </c>
      <c r="I489" s="155"/>
      <c r="L489" s="151"/>
      <c r="M489" s="156"/>
      <c r="T489" s="157"/>
      <c r="AT489" s="152" t="s">
        <v>167</v>
      </c>
      <c r="AU489" s="152" t="s">
        <v>87</v>
      </c>
      <c r="AV489" s="13" t="s">
        <v>87</v>
      </c>
      <c r="AW489" s="13" t="s">
        <v>37</v>
      </c>
      <c r="AX489" s="13" t="s">
        <v>77</v>
      </c>
      <c r="AY489" s="152" t="s">
        <v>119</v>
      </c>
    </row>
    <row r="490" spans="2:51" s="12" customFormat="1" ht="11.25">
      <c r="B490" s="144"/>
      <c r="D490" s="145" t="s">
        <v>167</v>
      </c>
      <c r="E490" s="146" t="s">
        <v>19</v>
      </c>
      <c r="F490" s="147" t="s">
        <v>756</v>
      </c>
      <c r="H490" s="146" t="s">
        <v>19</v>
      </c>
      <c r="I490" s="148"/>
      <c r="L490" s="144"/>
      <c r="M490" s="149"/>
      <c r="T490" s="150"/>
      <c r="AT490" s="146" t="s">
        <v>167</v>
      </c>
      <c r="AU490" s="146" t="s">
        <v>87</v>
      </c>
      <c r="AV490" s="12" t="s">
        <v>85</v>
      </c>
      <c r="AW490" s="12" t="s">
        <v>37</v>
      </c>
      <c r="AX490" s="12" t="s">
        <v>77</v>
      </c>
      <c r="AY490" s="146" t="s">
        <v>119</v>
      </c>
    </row>
    <row r="491" spans="2:51" s="12" customFormat="1" ht="11.25">
      <c r="B491" s="144"/>
      <c r="D491" s="145" t="s">
        <v>167</v>
      </c>
      <c r="E491" s="146" t="s">
        <v>19</v>
      </c>
      <c r="F491" s="147" t="s">
        <v>757</v>
      </c>
      <c r="H491" s="146" t="s">
        <v>19</v>
      </c>
      <c r="I491" s="148"/>
      <c r="L491" s="144"/>
      <c r="M491" s="149"/>
      <c r="T491" s="150"/>
      <c r="AT491" s="146" t="s">
        <v>167</v>
      </c>
      <c r="AU491" s="146" t="s">
        <v>87</v>
      </c>
      <c r="AV491" s="12" t="s">
        <v>85</v>
      </c>
      <c r="AW491" s="12" t="s">
        <v>37</v>
      </c>
      <c r="AX491" s="12" t="s">
        <v>77</v>
      </c>
      <c r="AY491" s="146" t="s">
        <v>119</v>
      </c>
    </row>
    <row r="492" spans="2:51" s="13" customFormat="1" ht="11.25">
      <c r="B492" s="151"/>
      <c r="D492" s="145" t="s">
        <v>167</v>
      </c>
      <c r="E492" s="152" t="s">
        <v>19</v>
      </c>
      <c r="F492" s="153" t="s">
        <v>758</v>
      </c>
      <c r="H492" s="154">
        <v>120.834</v>
      </c>
      <c r="I492" s="155"/>
      <c r="L492" s="151"/>
      <c r="M492" s="156"/>
      <c r="T492" s="157"/>
      <c r="AT492" s="152" t="s">
        <v>167</v>
      </c>
      <c r="AU492" s="152" t="s">
        <v>87</v>
      </c>
      <c r="AV492" s="13" t="s">
        <v>87</v>
      </c>
      <c r="AW492" s="13" t="s">
        <v>37</v>
      </c>
      <c r="AX492" s="13" t="s">
        <v>77</v>
      </c>
      <c r="AY492" s="152" t="s">
        <v>119</v>
      </c>
    </row>
    <row r="493" spans="2:51" s="13" customFormat="1" ht="11.25">
      <c r="B493" s="151"/>
      <c r="D493" s="145" t="s">
        <v>167</v>
      </c>
      <c r="E493" s="152" t="s">
        <v>19</v>
      </c>
      <c r="F493" s="153" t="s">
        <v>759</v>
      </c>
      <c r="H493" s="154">
        <v>65.760000000000005</v>
      </c>
      <c r="I493" s="155"/>
      <c r="L493" s="151"/>
      <c r="M493" s="156"/>
      <c r="T493" s="157"/>
      <c r="AT493" s="152" t="s">
        <v>167</v>
      </c>
      <c r="AU493" s="152" t="s">
        <v>87</v>
      </c>
      <c r="AV493" s="13" t="s">
        <v>87</v>
      </c>
      <c r="AW493" s="13" t="s">
        <v>37</v>
      </c>
      <c r="AX493" s="13" t="s">
        <v>77</v>
      </c>
      <c r="AY493" s="152" t="s">
        <v>119</v>
      </c>
    </row>
    <row r="494" spans="2:51" s="13" customFormat="1" ht="11.25">
      <c r="B494" s="151"/>
      <c r="D494" s="145" t="s">
        <v>167</v>
      </c>
      <c r="E494" s="152" t="s">
        <v>19</v>
      </c>
      <c r="F494" s="153" t="s">
        <v>760</v>
      </c>
      <c r="H494" s="154">
        <v>52.607999999999997</v>
      </c>
      <c r="I494" s="155"/>
      <c r="L494" s="151"/>
      <c r="M494" s="156"/>
      <c r="T494" s="157"/>
      <c r="AT494" s="152" t="s">
        <v>167</v>
      </c>
      <c r="AU494" s="152" t="s">
        <v>87</v>
      </c>
      <c r="AV494" s="13" t="s">
        <v>87</v>
      </c>
      <c r="AW494" s="13" t="s">
        <v>37</v>
      </c>
      <c r="AX494" s="13" t="s">
        <v>77</v>
      </c>
      <c r="AY494" s="152" t="s">
        <v>119</v>
      </c>
    </row>
    <row r="495" spans="2:51" s="13" customFormat="1" ht="11.25">
      <c r="B495" s="151"/>
      <c r="D495" s="145" t="s">
        <v>167</v>
      </c>
      <c r="E495" s="152" t="s">
        <v>19</v>
      </c>
      <c r="F495" s="153" t="s">
        <v>761</v>
      </c>
      <c r="H495" s="154">
        <v>12.33</v>
      </c>
      <c r="I495" s="155"/>
      <c r="L495" s="151"/>
      <c r="M495" s="156"/>
      <c r="T495" s="157"/>
      <c r="AT495" s="152" t="s">
        <v>167</v>
      </c>
      <c r="AU495" s="152" t="s">
        <v>87</v>
      </c>
      <c r="AV495" s="13" t="s">
        <v>87</v>
      </c>
      <c r="AW495" s="13" t="s">
        <v>37</v>
      </c>
      <c r="AX495" s="13" t="s">
        <v>77</v>
      </c>
      <c r="AY495" s="152" t="s">
        <v>119</v>
      </c>
    </row>
    <row r="496" spans="2:51" s="12" customFormat="1" ht="11.25">
      <c r="B496" s="144"/>
      <c r="D496" s="145" t="s">
        <v>167</v>
      </c>
      <c r="E496" s="146" t="s">
        <v>19</v>
      </c>
      <c r="F496" s="147" t="s">
        <v>762</v>
      </c>
      <c r="H496" s="146" t="s">
        <v>19</v>
      </c>
      <c r="I496" s="148"/>
      <c r="L496" s="144"/>
      <c r="M496" s="149"/>
      <c r="T496" s="150"/>
      <c r="AT496" s="146" t="s">
        <v>167</v>
      </c>
      <c r="AU496" s="146" t="s">
        <v>87</v>
      </c>
      <c r="AV496" s="12" t="s">
        <v>85</v>
      </c>
      <c r="AW496" s="12" t="s">
        <v>37</v>
      </c>
      <c r="AX496" s="12" t="s">
        <v>77</v>
      </c>
      <c r="AY496" s="146" t="s">
        <v>119</v>
      </c>
    </row>
    <row r="497" spans="2:65" s="12" customFormat="1" ht="11.25">
      <c r="B497" s="144"/>
      <c r="D497" s="145" t="s">
        <v>167</v>
      </c>
      <c r="E497" s="146" t="s">
        <v>19</v>
      </c>
      <c r="F497" s="147" t="s">
        <v>763</v>
      </c>
      <c r="H497" s="146" t="s">
        <v>19</v>
      </c>
      <c r="I497" s="148"/>
      <c r="L497" s="144"/>
      <c r="M497" s="149"/>
      <c r="T497" s="150"/>
      <c r="AT497" s="146" t="s">
        <v>167</v>
      </c>
      <c r="AU497" s="146" t="s">
        <v>87</v>
      </c>
      <c r="AV497" s="12" t="s">
        <v>85</v>
      </c>
      <c r="AW497" s="12" t="s">
        <v>37</v>
      </c>
      <c r="AX497" s="12" t="s">
        <v>77</v>
      </c>
      <c r="AY497" s="146" t="s">
        <v>119</v>
      </c>
    </row>
    <row r="498" spans="2:65" s="13" customFormat="1" ht="11.25">
      <c r="B498" s="151"/>
      <c r="D498" s="145" t="s">
        <v>167</v>
      </c>
      <c r="E498" s="152" t="s">
        <v>19</v>
      </c>
      <c r="F498" s="153" t="s">
        <v>764</v>
      </c>
      <c r="H498" s="154">
        <v>885.36</v>
      </c>
      <c r="I498" s="155"/>
      <c r="L498" s="151"/>
      <c r="M498" s="156"/>
      <c r="T498" s="157"/>
      <c r="AT498" s="152" t="s">
        <v>167</v>
      </c>
      <c r="AU498" s="152" t="s">
        <v>87</v>
      </c>
      <c r="AV498" s="13" t="s">
        <v>87</v>
      </c>
      <c r="AW498" s="13" t="s">
        <v>37</v>
      </c>
      <c r="AX498" s="13" t="s">
        <v>77</v>
      </c>
      <c r="AY498" s="152" t="s">
        <v>119</v>
      </c>
    </row>
    <row r="499" spans="2:65" s="13" customFormat="1" ht="11.25">
      <c r="B499" s="151"/>
      <c r="D499" s="145" t="s">
        <v>167</v>
      </c>
      <c r="E499" s="152" t="s">
        <v>19</v>
      </c>
      <c r="F499" s="153" t="s">
        <v>765</v>
      </c>
      <c r="H499" s="154">
        <v>124.95</v>
      </c>
      <c r="I499" s="155"/>
      <c r="L499" s="151"/>
      <c r="M499" s="156"/>
      <c r="T499" s="157"/>
      <c r="AT499" s="152" t="s">
        <v>167</v>
      </c>
      <c r="AU499" s="152" t="s">
        <v>87</v>
      </c>
      <c r="AV499" s="13" t="s">
        <v>87</v>
      </c>
      <c r="AW499" s="13" t="s">
        <v>37</v>
      </c>
      <c r="AX499" s="13" t="s">
        <v>77</v>
      </c>
      <c r="AY499" s="152" t="s">
        <v>119</v>
      </c>
    </row>
    <row r="500" spans="2:65" s="12" customFormat="1" ht="11.25">
      <c r="B500" s="144"/>
      <c r="D500" s="145" t="s">
        <v>167</v>
      </c>
      <c r="E500" s="146" t="s">
        <v>19</v>
      </c>
      <c r="F500" s="147" t="s">
        <v>766</v>
      </c>
      <c r="H500" s="146" t="s">
        <v>19</v>
      </c>
      <c r="I500" s="148"/>
      <c r="L500" s="144"/>
      <c r="M500" s="149"/>
      <c r="T500" s="150"/>
      <c r="AT500" s="146" t="s">
        <v>167</v>
      </c>
      <c r="AU500" s="146" t="s">
        <v>87</v>
      </c>
      <c r="AV500" s="12" t="s">
        <v>85</v>
      </c>
      <c r="AW500" s="12" t="s">
        <v>37</v>
      </c>
      <c r="AX500" s="12" t="s">
        <v>77</v>
      </c>
      <c r="AY500" s="146" t="s">
        <v>119</v>
      </c>
    </row>
    <row r="501" spans="2:65" s="12" customFormat="1" ht="11.25">
      <c r="B501" s="144"/>
      <c r="D501" s="145" t="s">
        <v>167</v>
      </c>
      <c r="E501" s="146" t="s">
        <v>19</v>
      </c>
      <c r="F501" s="147" t="s">
        <v>767</v>
      </c>
      <c r="H501" s="146" t="s">
        <v>19</v>
      </c>
      <c r="I501" s="148"/>
      <c r="L501" s="144"/>
      <c r="M501" s="149"/>
      <c r="T501" s="150"/>
      <c r="AT501" s="146" t="s">
        <v>167</v>
      </c>
      <c r="AU501" s="146" t="s">
        <v>87</v>
      </c>
      <c r="AV501" s="12" t="s">
        <v>85</v>
      </c>
      <c r="AW501" s="12" t="s">
        <v>37</v>
      </c>
      <c r="AX501" s="12" t="s">
        <v>77</v>
      </c>
      <c r="AY501" s="146" t="s">
        <v>119</v>
      </c>
    </row>
    <row r="502" spans="2:65" s="13" customFormat="1" ht="11.25">
      <c r="B502" s="151"/>
      <c r="D502" s="145" t="s">
        <v>167</v>
      </c>
      <c r="E502" s="152" t="s">
        <v>19</v>
      </c>
      <c r="F502" s="153" t="s">
        <v>768</v>
      </c>
      <c r="H502" s="154">
        <v>57.344000000000001</v>
      </c>
      <c r="I502" s="155"/>
      <c r="L502" s="151"/>
      <c r="M502" s="156"/>
      <c r="T502" s="157"/>
      <c r="AT502" s="152" t="s">
        <v>167</v>
      </c>
      <c r="AU502" s="152" t="s">
        <v>87</v>
      </c>
      <c r="AV502" s="13" t="s">
        <v>87</v>
      </c>
      <c r="AW502" s="13" t="s">
        <v>37</v>
      </c>
      <c r="AX502" s="13" t="s">
        <v>77</v>
      </c>
      <c r="AY502" s="152" t="s">
        <v>119</v>
      </c>
    </row>
    <row r="503" spans="2:65" s="12" customFormat="1" ht="11.25">
      <c r="B503" s="144"/>
      <c r="D503" s="145" t="s">
        <v>167</v>
      </c>
      <c r="E503" s="146" t="s">
        <v>19</v>
      </c>
      <c r="F503" s="147" t="s">
        <v>769</v>
      </c>
      <c r="H503" s="146" t="s">
        <v>19</v>
      </c>
      <c r="I503" s="148"/>
      <c r="L503" s="144"/>
      <c r="M503" s="149"/>
      <c r="T503" s="150"/>
      <c r="AT503" s="146" t="s">
        <v>167</v>
      </c>
      <c r="AU503" s="146" t="s">
        <v>87</v>
      </c>
      <c r="AV503" s="12" t="s">
        <v>85</v>
      </c>
      <c r="AW503" s="12" t="s">
        <v>37</v>
      </c>
      <c r="AX503" s="12" t="s">
        <v>77</v>
      </c>
      <c r="AY503" s="146" t="s">
        <v>119</v>
      </c>
    </row>
    <row r="504" spans="2:65" s="13" customFormat="1" ht="11.25">
      <c r="B504" s="151"/>
      <c r="D504" s="145" t="s">
        <v>167</v>
      </c>
      <c r="E504" s="152" t="s">
        <v>19</v>
      </c>
      <c r="F504" s="153" t="s">
        <v>770</v>
      </c>
      <c r="H504" s="154">
        <v>118.01</v>
      </c>
      <c r="I504" s="155"/>
      <c r="L504" s="151"/>
      <c r="M504" s="156"/>
      <c r="T504" s="157"/>
      <c r="AT504" s="152" t="s">
        <v>167</v>
      </c>
      <c r="AU504" s="152" t="s">
        <v>87</v>
      </c>
      <c r="AV504" s="13" t="s">
        <v>87</v>
      </c>
      <c r="AW504" s="13" t="s">
        <v>37</v>
      </c>
      <c r="AX504" s="13" t="s">
        <v>77</v>
      </c>
      <c r="AY504" s="152" t="s">
        <v>119</v>
      </c>
    </row>
    <row r="505" spans="2:65" s="1" customFormat="1" ht="21.75" customHeight="1">
      <c r="B505" s="32"/>
      <c r="C505" s="168" t="s">
        <v>771</v>
      </c>
      <c r="D505" s="168" t="s">
        <v>343</v>
      </c>
      <c r="E505" s="169" t="s">
        <v>772</v>
      </c>
      <c r="F505" s="170" t="s">
        <v>773</v>
      </c>
      <c r="G505" s="171" t="s">
        <v>326</v>
      </c>
      <c r="H505" s="172">
        <v>0.13800000000000001</v>
      </c>
      <c r="I505" s="173"/>
      <c r="J505" s="174">
        <f>ROUND(I505*H505,2)</f>
        <v>0</v>
      </c>
      <c r="K505" s="170" t="s">
        <v>126</v>
      </c>
      <c r="L505" s="175"/>
      <c r="M505" s="176" t="s">
        <v>19</v>
      </c>
      <c r="N505" s="177" t="s">
        <v>48</v>
      </c>
      <c r="P505" s="136">
        <f>O505*H505</f>
        <v>0</v>
      </c>
      <c r="Q505" s="136">
        <v>1</v>
      </c>
      <c r="R505" s="136">
        <f>Q505*H505</f>
        <v>0.13800000000000001</v>
      </c>
      <c r="S505" s="136">
        <v>0</v>
      </c>
      <c r="T505" s="137">
        <f>S505*H505</f>
        <v>0</v>
      </c>
      <c r="AR505" s="138" t="s">
        <v>432</v>
      </c>
      <c r="AT505" s="138" t="s">
        <v>343</v>
      </c>
      <c r="AU505" s="138" t="s">
        <v>87</v>
      </c>
      <c r="AY505" s="17" t="s">
        <v>119</v>
      </c>
      <c r="BE505" s="139">
        <f>IF(N505="základní",J505,0)</f>
        <v>0</v>
      </c>
      <c r="BF505" s="139">
        <f>IF(N505="snížená",J505,0)</f>
        <v>0</v>
      </c>
      <c r="BG505" s="139">
        <f>IF(N505="zákl. přenesená",J505,0)</f>
        <v>0</v>
      </c>
      <c r="BH505" s="139">
        <f>IF(N505="sníž. přenesená",J505,0)</f>
        <v>0</v>
      </c>
      <c r="BI505" s="139">
        <f>IF(N505="nulová",J505,0)</f>
        <v>0</v>
      </c>
      <c r="BJ505" s="17" t="s">
        <v>85</v>
      </c>
      <c r="BK505" s="139">
        <f>ROUND(I505*H505,2)</f>
        <v>0</v>
      </c>
      <c r="BL505" s="17" t="s">
        <v>275</v>
      </c>
      <c r="BM505" s="138" t="s">
        <v>774</v>
      </c>
    </row>
    <row r="506" spans="2:65" s="12" customFormat="1" ht="11.25">
      <c r="B506" s="144"/>
      <c r="D506" s="145" t="s">
        <v>167</v>
      </c>
      <c r="E506" s="146" t="s">
        <v>19</v>
      </c>
      <c r="F506" s="147" t="s">
        <v>746</v>
      </c>
      <c r="H506" s="146" t="s">
        <v>19</v>
      </c>
      <c r="I506" s="148"/>
      <c r="L506" s="144"/>
      <c r="M506" s="149"/>
      <c r="T506" s="150"/>
      <c r="AT506" s="146" t="s">
        <v>167</v>
      </c>
      <c r="AU506" s="146" t="s">
        <v>87</v>
      </c>
      <c r="AV506" s="12" t="s">
        <v>85</v>
      </c>
      <c r="AW506" s="12" t="s">
        <v>37</v>
      </c>
      <c r="AX506" s="12" t="s">
        <v>77</v>
      </c>
      <c r="AY506" s="146" t="s">
        <v>119</v>
      </c>
    </row>
    <row r="507" spans="2:65" s="12" customFormat="1" ht="11.25">
      <c r="B507" s="144"/>
      <c r="D507" s="145" t="s">
        <v>167</v>
      </c>
      <c r="E507" s="146" t="s">
        <v>19</v>
      </c>
      <c r="F507" s="147" t="s">
        <v>747</v>
      </c>
      <c r="H507" s="146" t="s">
        <v>19</v>
      </c>
      <c r="I507" s="148"/>
      <c r="L507" s="144"/>
      <c r="M507" s="149"/>
      <c r="T507" s="150"/>
      <c r="AT507" s="146" t="s">
        <v>167</v>
      </c>
      <c r="AU507" s="146" t="s">
        <v>87</v>
      </c>
      <c r="AV507" s="12" t="s">
        <v>85</v>
      </c>
      <c r="AW507" s="12" t="s">
        <v>37</v>
      </c>
      <c r="AX507" s="12" t="s">
        <v>77</v>
      </c>
      <c r="AY507" s="146" t="s">
        <v>119</v>
      </c>
    </row>
    <row r="508" spans="2:65" s="13" customFormat="1" ht="11.25">
      <c r="B508" s="151"/>
      <c r="D508" s="145" t="s">
        <v>167</v>
      </c>
      <c r="E508" s="152" t="s">
        <v>19</v>
      </c>
      <c r="F508" s="153" t="s">
        <v>775</v>
      </c>
      <c r="H508" s="154">
        <v>0.109</v>
      </c>
      <c r="I508" s="155"/>
      <c r="L508" s="151"/>
      <c r="M508" s="156"/>
      <c r="T508" s="157"/>
      <c r="AT508" s="152" t="s">
        <v>167</v>
      </c>
      <c r="AU508" s="152" t="s">
        <v>87</v>
      </c>
      <c r="AV508" s="13" t="s">
        <v>87</v>
      </c>
      <c r="AW508" s="13" t="s">
        <v>37</v>
      </c>
      <c r="AX508" s="13" t="s">
        <v>77</v>
      </c>
      <c r="AY508" s="152" t="s">
        <v>119</v>
      </c>
    </row>
    <row r="509" spans="2:65" s="12" customFormat="1" ht="11.25">
      <c r="B509" s="144"/>
      <c r="D509" s="145" t="s">
        <v>167</v>
      </c>
      <c r="E509" s="146" t="s">
        <v>19</v>
      </c>
      <c r="F509" s="147" t="s">
        <v>749</v>
      </c>
      <c r="H509" s="146" t="s">
        <v>19</v>
      </c>
      <c r="I509" s="148"/>
      <c r="L509" s="144"/>
      <c r="M509" s="149"/>
      <c r="T509" s="150"/>
      <c r="AT509" s="146" t="s">
        <v>167</v>
      </c>
      <c r="AU509" s="146" t="s">
        <v>87</v>
      </c>
      <c r="AV509" s="12" t="s">
        <v>85</v>
      </c>
      <c r="AW509" s="12" t="s">
        <v>37</v>
      </c>
      <c r="AX509" s="12" t="s">
        <v>77</v>
      </c>
      <c r="AY509" s="146" t="s">
        <v>119</v>
      </c>
    </row>
    <row r="510" spans="2:65" s="13" customFormat="1" ht="11.25">
      <c r="B510" s="151"/>
      <c r="D510" s="145" t="s">
        <v>167</v>
      </c>
      <c r="E510" s="152" t="s">
        <v>19</v>
      </c>
      <c r="F510" s="153" t="s">
        <v>776</v>
      </c>
      <c r="H510" s="154">
        <v>1.9E-2</v>
      </c>
      <c r="I510" s="155"/>
      <c r="L510" s="151"/>
      <c r="M510" s="156"/>
      <c r="T510" s="157"/>
      <c r="AT510" s="152" t="s">
        <v>167</v>
      </c>
      <c r="AU510" s="152" t="s">
        <v>87</v>
      </c>
      <c r="AV510" s="13" t="s">
        <v>87</v>
      </c>
      <c r="AW510" s="13" t="s">
        <v>37</v>
      </c>
      <c r="AX510" s="13" t="s">
        <v>77</v>
      </c>
      <c r="AY510" s="152" t="s">
        <v>119</v>
      </c>
    </row>
    <row r="511" spans="2:65" s="12" customFormat="1" ht="11.25">
      <c r="B511" s="144"/>
      <c r="D511" s="145" t="s">
        <v>167</v>
      </c>
      <c r="E511" s="146" t="s">
        <v>19</v>
      </c>
      <c r="F511" s="147" t="s">
        <v>751</v>
      </c>
      <c r="H511" s="146" t="s">
        <v>19</v>
      </c>
      <c r="I511" s="148"/>
      <c r="L511" s="144"/>
      <c r="M511" s="149"/>
      <c r="T511" s="150"/>
      <c r="AT511" s="146" t="s">
        <v>167</v>
      </c>
      <c r="AU511" s="146" t="s">
        <v>87</v>
      </c>
      <c r="AV511" s="12" t="s">
        <v>85</v>
      </c>
      <c r="AW511" s="12" t="s">
        <v>37</v>
      </c>
      <c r="AX511" s="12" t="s">
        <v>77</v>
      </c>
      <c r="AY511" s="146" t="s">
        <v>119</v>
      </c>
    </row>
    <row r="512" spans="2:65" s="13" customFormat="1" ht="11.25">
      <c r="B512" s="151"/>
      <c r="D512" s="145" t="s">
        <v>167</v>
      </c>
      <c r="E512" s="152" t="s">
        <v>19</v>
      </c>
      <c r="F512" s="153" t="s">
        <v>777</v>
      </c>
      <c r="H512" s="154">
        <v>0.01</v>
      </c>
      <c r="I512" s="155"/>
      <c r="L512" s="151"/>
      <c r="M512" s="156"/>
      <c r="T512" s="157"/>
      <c r="AT512" s="152" t="s">
        <v>167</v>
      </c>
      <c r="AU512" s="152" t="s">
        <v>87</v>
      </c>
      <c r="AV512" s="13" t="s">
        <v>87</v>
      </c>
      <c r="AW512" s="13" t="s">
        <v>37</v>
      </c>
      <c r="AX512" s="13" t="s">
        <v>77</v>
      </c>
      <c r="AY512" s="152" t="s">
        <v>119</v>
      </c>
    </row>
    <row r="513" spans="2:65" s="1" customFormat="1" ht="21.75" customHeight="1">
      <c r="B513" s="32"/>
      <c r="C513" s="168" t="s">
        <v>778</v>
      </c>
      <c r="D513" s="168" t="s">
        <v>343</v>
      </c>
      <c r="E513" s="169" t="s">
        <v>779</v>
      </c>
      <c r="F513" s="170" t="s">
        <v>780</v>
      </c>
      <c r="G513" s="171" t="s">
        <v>326</v>
      </c>
      <c r="H513" s="172">
        <v>1.7999999999999999E-2</v>
      </c>
      <c r="I513" s="173"/>
      <c r="J513" s="174">
        <f>ROUND(I513*H513,2)</f>
        <v>0</v>
      </c>
      <c r="K513" s="170" t="s">
        <v>126</v>
      </c>
      <c r="L513" s="175"/>
      <c r="M513" s="176" t="s">
        <v>19</v>
      </c>
      <c r="N513" s="177" t="s">
        <v>48</v>
      </c>
      <c r="P513" s="136">
        <f>O513*H513</f>
        <v>0</v>
      </c>
      <c r="Q513" s="136">
        <v>1</v>
      </c>
      <c r="R513" s="136">
        <f>Q513*H513</f>
        <v>1.7999999999999999E-2</v>
      </c>
      <c r="S513" s="136">
        <v>0</v>
      </c>
      <c r="T513" s="137">
        <f>S513*H513</f>
        <v>0</v>
      </c>
      <c r="AR513" s="138" t="s">
        <v>432</v>
      </c>
      <c r="AT513" s="138" t="s">
        <v>343</v>
      </c>
      <c r="AU513" s="138" t="s">
        <v>87</v>
      </c>
      <c r="AY513" s="17" t="s">
        <v>119</v>
      </c>
      <c r="BE513" s="139">
        <f>IF(N513="základní",J513,0)</f>
        <v>0</v>
      </c>
      <c r="BF513" s="139">
        <f>IF(N513="snížená",J513,0)</f>
        <v>0</v>
      </c>
      <c r="BG513" s="139">
        <f>IF(N513="zákl. přenesená",J513,0)</f>
        <v>0</v>
      </c>
      <c r="BH513" s="139">
        <f>IF(N513="sníž. přenesená",J513,0)</f>
        <v>0</v>
      </c>
      <c r="BI513" s="139">
        <f>IF(N513="nulová",J513,0)</f>
        <v>0</v>
      </c>
      <c r="BJ513" s="17" t="s">
        <v>85</v>
      </c>
      <c r="BK513" s="139">
        <f>ROUND(I513*H513,2)</f>
        <v>0</v>
      </c>
      <c r="BL513" s="17" t="s">
        <v>275</v>
      </c>
      <c r="BM513" s="138" t="s">
        <v>781</v>
      </c>
    </row>
    <row r="514" spans="2:65" s="12" customFormat="1" ht="11.25">
      <c r="B514" s="144"/>
      <c r="D514" s="145" t="s">
        <v>167</v>
      </c>
      <c r="E514" s="146" t="s">
        <v>19</v>
      </c>
      <c r="F514" s="147" t="s">
        <v>753</v>
      </c>
      <c r="H514" s="146" t="s">
        <v>19</v>
      </c>
      <c r="I514" s="148"/>
      <c r="L514" s="144"/>
      <c r="M514" s="149"/>
      <c r="T514" s="150"/>
      <c r="AT514" s="146" t="s">
        <v>167</v>
      </c>
      <c r="AU514" s="146" t="s">
        <v>87</v>
      </c>
      <c r="AV514" s="12" t="s">
        <v>85</v>
      </c>
      <c r="AW514" s="12" t="s">
        <v>37</v>
      </c>
      <c r="AX514" s="12" t="s">
        <v>77</v>
      </c>
      <c r="AY514" s="146" t="s">
        <v>119</v>
      </c>
    </row>
    <row r="515" spans="2:65" s="12" customFormat="1" ht="11.25">
      <c r="B515" s="144"/>
      <c r="D515" s="145" t="s">
        <v>167</v>
      </c>
      <c r="E515" s="146" t="s">
        <v>19</v>
      </c>
      <c r="F515" s="147" t="s">
        <v>754</v>
      </c>
      <c r="H515" s="146" t="s">
        <v>19</v>
      </c>
      <c r="I515" s="148"/>
      <c r="L515" s="144"/>
      <c r="M515" s="149"/>
      <c r="T515" s="150"/>
      <c r="AT515" s="146" t="s">
        <v>167</v>
      </c>
      <c r="AU515" s="146" t="s">
        <v>87</v>
      </c>
      <c r="AV515" s="12" t="s">
        <v>85</v>
      </c>
      <c r="AW515" s="12" t="s">
        <v>37</v>
      </c>
      <c r="AX515" s="12" t="s">
        <v>77</v>
      </c>
      <c r="AY515" s="146" t="s">
        <v>119</v>
      </c>
    </row>
    <row r="516" spans="2:65" s="13" customFormat="1" ht="11.25">
      <c r="B516" s="151"/>
      <c r="D516" s="145" t="s">
        <v>167</v>
      </c>
      <c r="E516" s="152" t="s">
        <v>19</v>
      </c>
      <c r="F516" s="153" t="s">
        <v>782</v>
      </c>
      <c r="H516" s="154">
        <v>1.7999999999999999E-2</v>
      </c>
      <c r="I516" s="155"/>
      <c r="L516" s="151"/>
      <c r="M516" s="156"/>
      <c r="T516" s="157"/>
      <c r="AT516" s="152" t="s">
        <v>167</v>
      </c>
      <c r="AU516" s="152" t="s">
        <v>87</v>
      </c>
      <c r="AV516" s="13" t="s">
        <v>87</v>
      </c>
      <c r="AW516" s="13" t="s">
        <v>37</v>
      </c>
      <c r="AX516" s="13" t="s">
        <v>77</v>
      </c>
      <c r="AY516" s="152" t="s">
        <v>119</v>
      </c>
    </row>
    <row r="517" spans="2:65" s="1" customFormat="1" ht="24.2" customHeight="1">
      <c r="B517" s="32"/>
      <c r="C517" s="168" t="s">
        <v>783</v>
      </c>
      <c r="D517" s="168" t="s">
        <v>343</v>
      </c>
      <c r="E517" s="169" t="s">
        <v>784</v>
      </c>
      <c r="F517" s="170" t="s">
        <v>785</v>
      </c>
      <c r="G517" s="171" t="s">
        <v>563</v>
      </c>
      <c r="H517" s="172">
        <v>61.2</v>
      </c>
      <c r="I517" s="173"/>
      <c r="J517" s="174">
        <f>ROUND(I517*H517,2)</f>
        <v>0</v>
      </c>
      <c r="K517" s="170" t="s">
        <v>126</v>
      </c>
      <c r="L517" s="175"/>
      <c r="M517" s="176" t="s">
        <v>19</v>
      </c>
      <c r="N517" s="177" t="s">
        <v>48</v>
      </c>
      <c r="P517" s="136">
        <f>O517*H517</f>
        <v>0</v>
      </c>
      <c r="Q517" s="136">
        <v>4.1099999999999999E-3</v>
      </c>
      <c r="R517" s="136">
        <f>Q517*H517</f>
        <v>0.25153200000000003</v>
      </c>
      <c r="S517" s="136">
        <v>0</v>
      </c>
      <c r="T517" s="137">
        <f>S517*H517</f>
        <v>0</v>
      </c>
      <c r="AR517" s="138" t="s">
        <v>432</v>
      </c>
      <c r="AT517" s="138" t="s">
        <v>343</v>
      </c>
      <c r="AU517" s="138" t="s">
        <v>87</v>
      </c>
      <c r="AY517" s="17" t="s">
        <v>119</v>
      </c>
      <c r="BE517" s="139">
        <f>IF(N517="základní",J517,0)</f>
        <v>0</v>
      </c>
      <c r="BF517" s="139">
        <f>IF(N517="snížená",J517,0)</f>
        <v>0</v>
      </c>
      <c r="BG517" s="139">
        <f>IF(N517="zákl. přenesená",J517,0)</f>
        <v>0</v>
      </c>
      <c r="BH517" s="139">
        <f>IF(N517="sníž. přenesená",J517,0)</f>
        <v>0</v>
      </c>
      <c r="BI517" s="139">
        <f>IF(N517="nulová",J517,0)</f>
        <v>0</v>
      </c>
      <c r="BJ517" s="17" t="s">
        <v>85</v>
      </c>
      <c r="BK517" s="139">
        <f>ROUND(I517*H517,2)</f>
        <v>0</v>
      </c>
      <c r="BL517" s="17" t="s">
        <v>275</v>
      </c>
      <c r="BM517" s="138" t="s">
        <v>786</v>
      </c>
    </row>
    <row r="518" spans="2:65" s="12" customFormat="1" ht="11.25">
      <c r="B518" s="144"/>
      <c r="D518" s="145" t="s">
        <v>167</v>
      </c>
      <c r="E518" s="146" t="s">
        <v>19</v>
      </c>
      <c r="F518" s="147" t="s">
        <v>756</v>
      </c>
      <c r="H518" s="146" t="s">
        <v>19</v>
      </c>
      <c r="I518" s="148"/>
      <c r="L518" s="144"/>
      <c r="M518" s="149"/>
      <c r="T518" s="150"/>
      <c r="AT518" s="146" t="s">
        <v>167</v>
      </c>
      <c r="AU518" s="146" t="s">
        <v>87</v>
      </c>
      <c r="AV518" s="12" t="s">
        <v>85</v>
      </c>
      <c r="AW518" s="12" t="s">
        <v>37</v>
      </c>
      <c r="AX518" s="12" t="s">
        <v>77</v>
      </c>
      <c r="AY518" s="146" t="s">
        <v>119</v>
      </c>
    </row>
    <row r="519" spans="2:65" s="12" customFormat="1" ht="11.25">
      <c r="B519" s="144"/>
      <c r="D519" s="145" t="s">
        <v>167</v>
      </c>
      <c r="E519" s="146" t="s">
        <v>19</v>
      </c>
      <c r="F519" s="147" t="s">
        <v>757</v>
      </c>
      <c r="H519" s="146" t="s">
        <v>19</v>
      </c>
      <c r="I519" s="148"/>
      <c r="L519" s="144"/>
      <c r="M519" s="149"/>
      <c r="T519" s="150"/>
      <c r="AT519" s="146" t="s">
        <v>167</v>
      </c>
      <c r="AU519" s="146" t="s">
        <v>87</v>
      </c>
      <c r="AV519" s="12" t="s">
        <v>85</v>
      </c>
      <c r="AW519" s="12" t="s">
        <v>37</v>
      </c>
      <c r="AX519" s="12" t="s">
        <v>77</v>
      </c>
      <c r="AY519" s="146" t="s">
        <v>119</v>
      </c>
    </row>
    <row r="520" spans="2:65" s="13" customFormat="1" ht="11.25">
      <c r="B520" s="151"/>
      <c r="D520" s="145" t="s">
        <v>167</v>
      </c>
      <c r="E520" s="152" t="s">
        <v>19</v>
      </c>
      <c r="F520" s="153" t="s">
        <v>787</v>
      </c>
      <c r="H520" s="154">
        <v>29.4</v>
      </c>
      <c r="I520" s="155"/>
      <c r="L520" s="151"/>
      <c r="M520" s="156"/>
      <c r="T520" s="157"/>
      <c r="AT520" s="152" t="s">
        <v>167</v>
      </c>
      <c r="AU520" s="152" t="s">
        <v>87</v>
      </c>
      <c r="AV520" s="13" t="s">
        <v>87</v>
      </c>
      <c r="AW520" s="13" t="s">
        <v>37</v>
      </c>
      <c r="AX520" s="13" t="s">
        <v>77</v>
      </c>
      <c r="AY520" s="152" t="s">
        <v>119</v>
      </c>
    </row>
    <row r="521" spans="2:65" s="13" customFormat="1" ht="11.25">
      <c r="B521" s="151"/>
      <c r="D521" s="145" t="s">
        <v>167</v>
      </c>
      <c r="E521" s="152" t="s">
        <v>19</v>
      </c>
      <c r="F521" s="153" t="s">
        <v>788</v>
      </c>
      <c r="H521" s="154">
        <v>16</v>
      </c>
      <c r="I521" s="155"/>
      <c r="L521" s="151"/>
      <c r="M521" s="156"/>
      <c r="T521" s="157"/>
      <c r="AT521" s="152" t="s">
        <v>167</v>
      </c>
      <c r="AU521" s="152" t="s">
        <v>87</v>
      </c>
      <c r="AV521" s="13" t="s">
        <v>87</v>
      </c>
      <c r="AW521" s="13" t="s">
        <v>37</v>
      </c>
      <c r="AX521" s="13" t="s">
        <v>77</v>
      </c>
      <c r="AY521" s="152" t="s">
        <v>119</v>
      </c>
    </row>
    <row r="522" spans="2:65" s="13" customFormat="1" ht="11.25">
      <c r="B522" s="151"/>
      <c r="D522" s="145" t="s">
        <v>167</v>
      </c>
      <c r="E522" s="152" t="s">
        <v>19</v>
      </c>
      <c r="F522" s="153" t="s">
        <v>789</v>
      </c>
      <c r="H522" s="154">
        <v>12.8</v>
      </c>
      <c r="I522" s="155"/>
      <c r="L522" s="151"/>
      <c r="M522" s="156"/>
      <c r="T522" s="157"/>
      <c r="AT522" s="152" t="s">
        <v>167</v>
      </c>
      <c r="AU522" s="152" t="s">
        <v>87</v>
      </c>
      <c r="AV522" s="13" t="s">
        <v>87</v>
      </c>
      <c r="AW522" s="13" t="s">
        <v>37</v>
      </c>
      <c r="AX522" s="13" t="s">
        <v>77</v>
      </c>
      <c r="AY522" s="152" t="s">
        <v>119</v>
      </c>
    </row>
    <row r="523" spans="2:65" s="13" customFormat="1" ht="11.25">
      <c r="B523" s="151"/>
      <c r="D523" s="145" t="s">
        <v>167</v>
      </c>
      <c r="E523" s="152" t="s">
        <v>19</v>
      </c>
      <c r="F523" s="153" t="s">
        <v>790</v>
      </c>
      <c r="H523" s="154">
        <v>3</v>
      </c>
      <c r="I523" s="155"/>
      <c r="L523" s="151"/>
      <c r="M523" s="156"/>
      <c r="T523" s="157"/>
      <c r="AT523" s="152" t="s">
        <v>167</v>
      </c>
      <c r="AU523" s="152" t="s">
        <v>87</v>
      </c>
      <c r="AV523" s="13" t="s">
        <v>87</v>
      </c>
      <c r="AW523" s="13" t="s">
        <v>37</v>
      </c>
      <c r="AX523" s="13" t="s">
        <v>77</v>
      </c>
      <c r="AY523" s="152" t="s">
        <v>119</v>
      </c>
    </row>
    <row r="524" spans="2:65" s="1" customFormat="1" ht="24.2" customHeight="1">
      <c r="B524" s="32"/>
      <c r="C524" s="168" t="s">
        <v>791</v>
      </c>
      <c r="D524" s="168" t="s">
        <v>343</v>
      </c>
      <c r="E524" s="169" t="s">
        <v>792</v>
      </c>
      <c r="F524" s="170" t="s">
        <v>793</v>
      </c>
      <c r="G524" s="171" t="s">
        <v>563</v>
      </c>
      <c r="H524" s="172">
        <v>169.8</v>
      </c>
      <c r="I524" s="173"/>
      <c r="J524" s="174">
        <f>ROUND(I524*H524,2)</f>
        <v>0</v>
      </c>
      <c r="K524" s="170" t="s">
        <v>126</v>
      </c>
      <c r="L524" s="175"/>
      <c r="M524" s="176" t="s">
        <v>19</v>
      </c>
      <c r="N524" s="177" t="s">
        <v>48</v>
      </c>
      <c r="P524" s="136">
        <f>O524*H524</f>
        <v>0</v>
      </c>
      <c r="Q524" s="136">
        <v>5.9500000000000004E-3</v>
      </c>
      <c r="R524" s="136">
        <f>Q524*H524</f>
        <v>1.01031</v>
      </c>
      <c r="S524" s="136">
        <v>0</v>
      </c>
      <c r="T524" s="137">
        <f>S524*H524</f>
        <v>0</v>
      </c>
      <c r="AR524" s="138" t="s">
        <v>432</v>
      </c>
      <c r="AT524" s="138" t="s">
        <v>343</v>
      </c>
      <c r="AU524" s="138" t="s">
        <v>87</v>
      </c>
      <c r="AY524" s="17" t="s">
        <v>119</v>
      </c>
      <c r="BE524" s="139">
        <f>IF(N524="základní",J524,0)</f>
        <v>0</v>
      </c>
      <c r="BF524" s="139">
        <f>IF(N524="snížená",J524,0)</f>
        <v>0</v>
      </c>
      <c r="BG524" s="139">
        <f>IF(N524="zákl. přenesená",J524,0)</f>
        <v>0</v>
      </c>
      <c r="BH524" s="139">
        <f>IF(N524="sníž. přenesená",J524,0)</f>
        <v>0</v>
      </c>
      <c r="BI524" s="139">
        <f>IF(N524="nulová",J524,0)</f>
        <v>0</v>
      </c>
      <c r="BJ524" s="17" t="s">
        <v>85</v>
      </c>
      <c r="BK524" s="139">
        <f>ROUND(I524*H524,2)</f>
        <v>0</v>
      </c>
      <c r="BL524" s="17" t="s">
        <v>275</v>
      </c>
      <c r="BM524" s="138" t="s">
        <v>794</v>
      </c>
    </row>
    <row r="525" spans="2:65" s="12" customFormat="1" ht="11.25">
      <c r="B525" s="144"/>
      <c r="D525" s="145" t="s">
        <v>167</v>
      </c>
      <c r="E525" s="146" t="s">
        <v>19</v>
      </c>
      <c r="F525" s="147" t="s">
        <v>762</v>
      </c>
      <c r="H525" s="146" t="s">
        <v>19</v>
      </c>
      <c r="I525" s="148"/>
      <c r="L525" s="144"/>
      <c r="M525" s="149"/>
      <c r="T525" s="150"/>
      <c r="AT525" s="146" t="s">
        <v>167</v>
      </c>
      <c r="AU525" s="146" t="s">
        <v>87</v>
      </c>
      <c r="AV525" s="12" t="s">
        <v>85</v>
      </c>
      <c r="AW525" s="12" t="s">
        <v>37</v>
      </c>
      <c r="AX525" s="12" t="s">
        <v>77</v>
      </c>
      <c r="AY525" s="146" t="s">
        <v>119</v>
      </c>
    </row>
    <row r="526" spans="2:65" s="12" customFormat="1" ht="11.25">
      <c r="B526" s="144"/>
      <c r="D526" s="145" t="s">
        <v>167</v>
      </c>
      <c r="E526" s="146" t="s">
        <v>19</v>
      </c>
      <c r="F526" s="147" t="s">
        <v>763</v>
      </c>
      <c r="H526" s="146" t="s">
        <v>19</v>
      </c>
      <c r="I526" s="148"/>
      <c r="L526" s="144"/>
      <c r="M526" s="149"/>
      <c r="T526" s="150"/>
      <c r="AT526" s="146" t="s">
        <v>167</v>
      </c>
      <c r="AU526" s="146" t="s">
        <v>87</v>
      </c>
      <c r="AV526" s="12" t="s">
        <v>85</v>
      </c>
      <c r="AW526" s="12" t="s">
        <v>37</v>
      </c>
      <c r="AX526" s="12" t="s">
        <v>77</v>
      </c>
      <c r="AY526" s="146" t="s">
        <v>119</v>
      </c>
    </row>
    <row r="527" spans="2:65" s="13" customFormat="1" ht="11.25">
      <c r="B527" s="151"/>
      <c r="D527" s="145" t="s">
        <v>167</v>
      </c>
      <c r="E527" s="152" t="s">
        <v>19</v>
      </c>
      <c r="F527" s="153" t="s">
        <v>795</v>
      </c>
      <c r="H527" s="154">
        <v>148.80000000000001</v>
      </c>
      <c r="I527" s="155"/>
      <c r="L527" s="151"/>
      <c r="M527" s="156"/>
      <c r="T527" s="157"/>
      <c r="AT527" s="152" t="s">
        <v>167</v>
      </c>
      <c r="AU527" s="152" t="s">
        <v>87</v>
      </c>
      <c r="AV527" s="13" t="s">
        <v>87</v>
      </c>
      <c r="AW527" s="13" t="s">
        <v>37</v>
      </c>
      <c r="AX527" s="13" t="s">
        <v>77</v>
      </c>
      <c r="AY527" s="152" t="s">
        <v>119</v>
      </c>
    </row>
    <row r="528" spans="2:65" s="13" customFormat="1" ht="11.25">
      <c r="B528" s="151"/>
      <c r="D528" s="145" t="s">
        <v>167</v>
      </c>
      <c r="E528" s="152" t="s">
        <v>19</v>
      </c>
      <c r="F528" s="153" t="s">
        <v>796</v>
      </c>
      <c r="H528" s="154">
        <v>21</v>
      </c>
      <c r="I528" s="155"/>
      <c r="L528" s="151"/>
      <c r="M528" s="156"/>
      <c r="T528" s="157"/>
      <c r="AT528" s="152" t="s">
        <v>167</v>
      </c>
      <c r="AU528" s="152" t="s">
        <v>87</v>
      </c>
      <c r="AV528" s="13" t="s">
        <v>87</v>
      </c>
      <c r="AW528" s="13" t="s">
        <v>37</v>
      </c>
      <c r="AX528" s="13" t="s">
        <v>77</v>
      </c>
      <c r="AY528" s="152" t="s">
        <v>119</v>
      </c>
    </row>
    <row r="529" spans="2:65" s="1" customFormat="1" ht="24.2" customHeight="1">
      <c r="B529" s="32"/>
      <c r="C529" s="168" t="s">
        <v>594</v>
      </c>
      <c r="D529" s="168" t="s">
        <v>343</v>
      </c>
      <c r="E529" s="169" t="s">
        <v>797</v>
      </c>
      <c r="F529" s="170" t="s">
        <v>798</v>
      </c>
      <c r="G529" s="171" t="s">
        <v>326</v>
      </c>
      <c r="H529" s="172">
        <v>5.7000000000000002E-2</v>
      </c>
      <c r="I529" s="173"/>
      <c r="J529" s="174">
        <f>ROUND(I529*H529,2)</f>
        <v>0</v>
      </c>
      <c r="K529" s="170" t="s">
        <v>126</v>
      </c>
      <c r="L529" s="175"/>
      <c r="M529" s="176" t="s">
        <v>19</v>
      </c>
      <c r="N529" s="177" t="s">
        <v>48</v>
      </c>
      <c r="P529" s="136">
        <f>O529*H529</f>
        <v>0</v>
      </c>
      <c r="Q529" s="136">
        <v>1</v>
      </c>
      <c r="R529" s="136">
        <f>Q529*H529</f>
        <v>5.7000000000000002E-2</v>
      </c>
      <c r="S529" s="136">
        <v>0</v>
      </c>
      <c r="T529" s="137">
        <f>S529*H529</f>
        <v>0</v>
      </c>
      <c r="AR529" s="138" t="s">
        <v>432</v>
      </c>
      <c r="AT529" s="138" t="s">
        <v>343</v>
      </c>
      <c r="AU529" s="138" t="s">
        <v>87</v>
      </c>
      <c r="AY529" s="17" t="s">
        <v>119</v>
      </c>
      <c r="BE529" s="139">
        <f>IF(N529="základní",J529,0)</f>
        <v>0</v>
      </c>
      <c r="BF529" s="139">
        <f>IF(N529="snížená",J529,0)</f>
        <v>0</v>
      </c>
      <c r="BG529" s="139">
        <f>IF(N529="zákl. přenesená",J529,0)</f>
        <v>0</v>
      </c>
      <c r="BH529" s="139">
        <f>IF(N529="sníž. přenesená",J529,0)</f>
        <v>0</v>
      </c>
      <c r="BI529" s="139">
        <f>IF(N529="nulová",J529,0)</f>
        <v>0</v>
      </c>
      <c r="BJ529" s="17" t="s">
        <v>85</v>
      </c>
      <c r="BK529" s="139">
        <f>ROUND(I529*H529,2)</f>
        <v>0</v>
      </c>
      <c r="BL529" s="17" t="s">
        <v>275</v>
      </c>
      <c r="BM529" s="138" t="s">
        <v>799</v>
      </c>
    </row>
    <row r="530" spans="2:65" s="12" customFormat="1" ht="11.25">
      <c r="B530" s="144"/>
      <c r="D530" s="145" t="s">
        <v>167</v>
      </c>
      <c r="E530" s="146" t="s">
        <v>19</v>
      </c>
      <c r="F530" s="147" t="s">
        <v>766</v>
      </c>
      <c r="H530" s="146" t="s">
        <v>19</v>
      </c>
      <c r="I530" s="148"/>
      <c r="L530" s="144"/>
      <c r="M530" s="149"/>
      <c r="T530" s="150"/>
      <c r="AT530" s="146" t="s">
        <v>167</v>
      </c>
      <c r="AU530" s="146" t="s">
        <v>87</v>
      </c>
      <c r="AV530" s="12" t="s">
        <v>85</v>
      </c>
      <c r="AW530" s="12" t="s">
        <v>37</v>
      </c>
      <c r="AX530" s="12" t="s">
        <v>77</v>
      </c>
      <c r="AY530" s="146" t="s">
        <v>119</v>
      </c>
    </row>
    <row r="531" spans="2:65" s="12" customFormat="1" ht="11.25">
      <c r="B531" s="144"/>
      <c r="D531" s="145" t="s">
        <v>167</v>
      </c>
      <c r="E531" s="146" t="s">
        <v>19</v>
      </c>
      <c r="F531" s="147" t="s">
        <v>767</v>
      </c>
      <c r="H531" s="146" t="s">
        <v>19</v>
      </c>
      <c r="I531" s="148"/>
      <c r="L531" s="144"/>
      <c r="M531" s="149"/>
      <c r="T531" s="150"/>
      <c r="AT531" s="146" t="s">
        <v>167</v>
      </c>
      <c r="AU531" s="146" t="s">
        <v>87</v>
      </c>
      <c r="AV531" s="12" t="s">
        <v>85</v>
      </c>
      <c r="AW531" s="12" t="s">
        <v>37</v>
      </c>
      <c r="AX531" s="12" t="s">
        <v>77</v>
      </c>
      <c r="AY531" s="146" t="s">
        <v>119</v>
      </c>
    </row>
    <row r="532" spans="2:65" s="13" customFormat="1" ht="11.25">
      <c r="B532" s="151"/>
      <c r="D532" s="145" t="s">
        <v>167</v>
      </c>
      <c r="E532" s="152" t="s">
        <v>19</v>
      </c>
      <c r="F532" s="153" t="s">
        <v>800</v>
      </c>
      <c r="H532" s="154">
        <v>5.7000000000000002E-2</v>
      </c>
      <c r="I532" s="155"/>
      <c r="L532" s="151"/>
      <c r="M532" s="156"/>
      <c r="T532" s="157"/>
      <c r="AT532" s="152" t="s">
        <v>167</v>
      </c>
      <c r="AU532" s="152" t="s">
        <v>87</v>
      </c>
      <c r="AV532" s="13" t="s">
        <v>87</v>
      </c>
      <c r="AW532" s="13" t="s">
        <v>37</v>
      </c>
      <c r="AX532" s="13" t="s">
        <v>77</v>
      </c>
      <c r="AY532" s="152" t="s">
        <v>119</v>
      </c>
    </row>
    <row r="533" spans="2:65" s="1" customFormat="1" ht="16.5" customHeight="1">
      <c r="B533" s="32"/>
      <c r="C533" s="168" t="s">
        <v>801</v>
      </c>
      <c r="D533" s="168" t="s">
        <v>343</v>
      </c>
      <c r="E533" s="169" t="s">
        <v>802</v>
      </c>
      <c r="F533" s="170" t="s">
        <v>769</v>
      </c>
      <c r="G533" s="171" t="s">
        <v>381</v>
      </c>
      <c r="H533" s="172">
        <v>118.01</v>
      </c>
      <c r="I533" s="173"/>
      <c r="J533" s="174">
        <f>ROUND(I533*H533,2)</f>
        <v>0</v>
      </c>
      <c r="K533" s="170" t="s">
        <v>19</v>
      </c>
      <c r="L533" s="175"/>
      <c r="M533" s="176" t="s">
        <v>19</v>
      </c>
      <c r="N533" s="177" t="s">
        <v>48</v>
      </c>
      <c r="P533" s="136">
        <f>O533*H533</f>
        <v>0</v>
      </c>
      <c r="Q533" s="136">
        <v>0</v>
      </c>
      <c r="R533" s="136">
        <f>Q533*H533</f>
        <v>0</v>
      </c>
      <c r="S533" s="136">
        <v>0</v>
      </c>
      <c r="T533" s="137">
        <f>S533*H533</f>
        <v>0</v>
      </c>
      <c r="AR533" s="138" t="s">
        <v>432</v>
      </c>
      <c r="AT533" s="138" t="s">
        <v>343</v>
      </c>
      <c r="AU533" s="138" t="s">
        <v>87</v>
      </c>
      <c r="AY533" s="17" t="s">
        <v>119</v>
      </c>
      <c r="BE533" s="139">
        <f>IF(N533="základní",J533,0)</f>
        <v>0</v>
      </c>
      <c r="BF533" s="139">
        <f>IF(N533="snížená",J533,0)</f>
        <v>0</v>
      </c>
      <c r="BG533" s="139">
        <f>IF(N533="zákl. přenesená",J533,0)</f>
        <v>0</v>
      </c>
      <c r="BH533" s="139">
        <f>IF(N533="sníž. přenesená",J533,0)</f>
        <v>0</v>
      </c>
      <c r="BI533" s="139">
        <f>IF(N533="nulová",J533,0)</f>
        <v>0</v>
      </c>
      <c r="BJ533" s="17" t="s">
        <v>85</v>
      </c>
      <c r="BK533" s="139">
        <f>ROUND(I533*H533,2)</f>
        <v>0</v>
      </c>
      <c r="BL533" s="17" t="s">
        <v>275</v>
      </c>
      <c r="BM533" s="138" t="s">
        <v>803</v>
      </c>
    </row>
    <row r="534" spans="2:65" s="12" customFormat="1" ht="11.25">
      <c r="B534" s="144"/>
      <c r="D534" s="145" t="s">
        <v>167</v>
      </c>
      <c r="E534" s="146" t="s">
        <v>19</v>
      </c>
      <c r="F534" s="147" t="s">
        <v>769</v>
      </c>
      <c r="H534" s="146" t="s">
        <v>19</v>
      </c>
      <c r="I534" s="148"/>
      <c r="L534" s="144"/>
      <c r="M534" s="149"/>
      <c r="T534" s="150"/>
      <c r="AT534" s="146" t="s">
        <v>167</v>
      </c>
      <c r="AU534" s="146" t="s">
        <v>87</v>
      </c>
      <c r="AV534" s="12" t="s">
        <v>85</v>
      </c>
      <c r="AW534" s="12" t="s">
        <v>37</v>
      </c>
      <c r="AX534" s="12" t="s">
        <v>77</v>
      </c>
      <c r="AY534" s="146" t="s">
        <v>119</v>
      </c>
    </row>
    <row r="535" spans="2:65" s="13" customFormat="1" ht="11.25">
      <c r="B535" s="151"/>
      <c r="D535" s="145" t="s">
        <v>167</v>
      </c>
      <c r="E535" s="152" t="s">
        <v>19</v>
      </c>
      <c r="F535" s="153" t="s">
        <v>770</v>
      </c>
      <c r="H535" s="154">
        <v>118.01</v>
      </c>
      <c r="I535" s="155"/>
      <c r="L535" s="151"/>
      <c r="M535" s="156"/>
      <c r="T535" s="157"/>
      <c r="AT535" s="152" t="s">
        <v>167</v>
      </c>
      <c r="AU535" s="152" t="s">
        <v>87</v>
      </c>
      <c r="AV535" s="13" t="s">
        <v>87</v>
      </c>
      <c r="AW535" s="13" t="s">
        <v>37</v>
      </c>
      <c r="AX535" s="13" t="s">
        <v>77</v>
      </c>
      <c r="AY535" s="152" t="s">
        <v>119</v>
      </c>
    </row>
    <row r="536" spans="2:65" s="1" customFormat="1" ht="16.5" customHeight="1">
      <c r="B536" s="32"/>
      <c r="C536" s="127" t="s">
        <v>614</v>
      </c>
      <c r="D536" s="127" t="s">
        <v>122</v>
      </c>
      <c r="E536" s="128" t="s">
        <v>804</v>
      </c>
      <c r="F536" s="129" t="s">
        <v>805</v>
      </c>
      <c r="G536" s="130" t="s">
        <v>381</v>
      </c>
      <c r="H536" s="131">
        <v>1441</v>
      </c>
      <c r="I536" s="132"/>
      <c r="J536" s="133">
        <f>ROUND(I536*H536,2)</f>
        <v>0</v>
      </c>
      <c r="K536" s="129" t="s">
        <v>19</v>
      </c>
      <c r="L536" s="32"/>
      <c r="M536" s="134" t="s">
        <v>19</v>
      </c>
      <c r="N536" s="135" t="s">
        <v>48</v>
      </c>
      <c r="P536" s="136">
        <f>O536*H536</f>
        <v>0</v>
      </c>
      <c r="Q536" s="136">
        <v>0</v>
      </c>
      <c r="R536" s="136">
        <f>Q536*H536</f>
        <v>0</v>
      </c>
      <c r="S536" s="136">
        <v>0</v>
      </c>
      <c r="T536" s="137">
        <f>S536*H536</f>
        <v>0</v>
      </c>
      <c r="AR536" s="138" t="s">
        <v>275</v>
      </c>
      <c r="AT536" s="138" t="s">
        <v>122</v>
      </c>
      <c r="AU536" s="138" t="s">
        <v>87</v>
      </c>
      <c r="AY536" s="17" t="s">
        <v>119</v>
      </c>
      <c r="BE536" s="139">
        <f>IF(N536="základní",J536,0)</f>
        <v>0</v>
      </c>
      <c r="BF536" s="139">
        <f>IF(N536="snížená",J536,0)</f>
        <v>0</v>
      </c>
      <c r="BG536" s="139">
        <f>IF(N536="zákl. přenesená",J536,0)</f>
        <v>0</v>
      </c>
      <c r="BH536" s="139">
        <f>IF(N536="sníž. přenesená",J536,0)</f>
        <v>0</v>
      </c>
      <c r="BI536" s="139">
        <f>IF(N536="nulová",J536,0)</f>
        <v>0</v>
      </c>
      <c r="BJ536" s="17" t="s">
        <v>85</v>
      </c>
      <c r="BK536" s="139">
        <f>ROUND(I536*H536,2)</f>
        <v>0</v>
      </c>
      <c r="BL536" s="17" t="s">
        <v>275</v>
      </c>
      <c r="BM536" s="138" t="s">
        <v>806</v>
      </c>
    </row>
    <row r="537" spans="2:65" s="12" customFormat="1" ht="11.25">
      <c r="B537" s="144"/>
      <c r="D537" s="145" t="s">
        <v>167</v>
      </c>
      <c r="E537" s="146" t="s">
        <v>19</v>
      </c>
      <c r="F537" s="147" t="s">
        <v>807</v>
      </c>
      <c r="H537" s="146" t="s">
        <v>19</v>
      </c>
      <c r="I537" s="148"/>
      <c r="L537" s="144"/>
      <c r="M537" s="149"/>
      <c r="T537" s="150"/>
      <c r="AT537" s="146" t="s">
        <v>167</v>
      </c>
      <c r="AU537" s="146" t="s">
        <v>87</v>
      </c>
      <c r="AV537" s="12" t="s">
        <v>85</v>
      </c>
      <c r="AW537" s="12" t="s">
        <v>37</v>
      </c>
      <c r="AX537" s="12" t="s">
        <v>77</v>
      </c>
      <c r="AY537" s="146" t="s">
        <v>119</v>
      </c>
    </row>
    <row r="538" spans="2:65" s="13" customFormat="1" ht="11.25">
      <c r="B538" s="151"/>
      <c r="D538" s="145" t="s">
        <v>167</v>
      </c>
      <c r="E538" s="152" t="s">
        <v>19</v>
      </c>
      <c r="F538" s="153" t="s">
        <v>808</v>
      </c>
      <c r="H538" s="154">
        <v>1441</v>
      </c>
      <c r="I538" s="155"/>
      <c r="L538" s="151"/>
      <c r="M538" s="156"/>
      <c r="T538" s="157"/>
      <c r="AT538" s="152" t="s">
        <v>167</v>
      </c>
      <c r="AU538" s="152" t="s">
        <v>87</v>
      </c>
      <c r="AV538" s="13" t="s">
        <v>87</v>
      </c>
      <c r="AW538" s="13" t="s">
        <v>37</v>
      </c>
      <c r="AX538" s="13" t="s">
        <v>77</v>
      </c>
      <c r="AY538" s="152" t="s">
        <v>119</v>
      </c>
    </row>
    <row r="539" spans="2:65" s="1" customFormat="1" ht="37.9" customHeight="1">
      <c r="B539" s="32"/>
      <c r="C539" s="127" t="s">
        <v>809</v>
      </c>
      <c r="D539" s="127" t="s">
        <v>122</v>
      </c>
      <c r="E539" s="128" t="s">
        <v>810</v>
      </c>
      <c r="F539" s="129" t="s">
        <v>811</v>
      </c>
      <c r="G539" s="130" t="s">
        <v>218</v>
      </c>
      <c r="H539" s="131">
        <v>376.8</v>
      </c>
      <c r="I539" s="132"/>
      <c r="J539" s="133">
        <f>ROUND(I539*H539,2)</f>
        <v>0</v>
      </c>
      <c r="K539" s="129" t="s">
        <v>19</v>
      </c>
      <c r="L539" s="32"/>
      <c r="M539" s="134" t="s">
        <v>19</v>
      </c>
      <c r="N539" s="135" t="s">
        <v>48</v>
      </c>
      <c r="P539" s="136">
        <f>O539*H539</f>
        <v>0</v>
      </c>
      <c r="Q539" s="136">
        <v>0</v>
      </c>
      <c r="R539" s="136">
        <f>Q539*H539</f>
        <v>0</v>
      </c>
      <c r="S539" s="136">
        <v>0</v>
      </c>
      <c r="T539" s="137">
        <f>S539*H539</f>
        <v>0</v>
      </c>
      <c r="AR539" s="138" t="s">
        <v>275</v>
      </c>
      <c r="AT539" s="138" t="s">
        <v>122</v>
      </c>
      <c r="AU539" s="138" t="s">
        <v>87</v>
      </c>
      <c r="AY539" s="17" t="s">
        <v>119</v>
      </c>
      <c r="BE539" s="139">
        <f>IF(N539="základní",J539,0)</f>
        <v>0</v>
      </c>
      <c r="BF539" s="139">
        <f>IF(N539="snížená",J539,0)</f>
        <v>0</v>
      </c>
      <c r="BG539" s="139">
        <f>IF(N539="zákl. přenesená",J539,0)</f>
        <v>0</v>
      </c>
      <c r="BH539" s="139">
        <f>IF(N539="sníž. přenesená",J539,0)</f>
        <v>0</v>
      </c>
      <c r="BI539" s="139">
        <f>IF(N539="nulová",J539,0)</f>
        <v>0</v>
      </c>
      <c r="BJ539" s="17" t="s">
        <v>85</v>
      </c>
      <c r="BK539" s="139">
        <f>ROUND(I539*H539,2)</f>
        <v>0</v>
      </c>
      <c r="BL539" s="17" t="s">
        <v>275</v>
      </c>
      <c r="BM539" s="138" t="s">
        <v>812</v>
      </c>
    </row>
    <row r="540" spans="2:65" s="13" customFormat="1" ht="11.25">
      <c r="B540" s="151"/>
      <c r="D540" s="145" t="s">
        <v>167</v>
      </c>
      <c r="E540" s="152" t="s">
        <v>19</v>
      </c>
      <c r="F540" s="153" t="s">
        <v>813</v>
      </c>
      <c r="H540" s="154">
        <v>376.8</v>
      </c>
      <c r="I540" s="155"/>
      <c r="L540" s="151"/>
      <c r="M540" s="156"/>
      <c r="T540" s="157"/>
      <c r="AT540" s="152" t="s">
        <v>167</v>
      </c>
      <c r="AU540" s="152" t="s">
        <v>87</v>
      </c>
      <c r="AV540" s="13" t="s">
        <v>87</v>
      </c>
      <c r="AW540" s="13" t="s">
        <v>37</v>
      </c>
      <c r="AX540" s="13" t="s">
        <v>85</v>
      </c>
      <c r="AY540" s="152" t="s">
        <v>119</v>
      </c>
    </row>
    <row r="541" spans="2:65" s="1" customFormat="1" ht="21.75" customHeight="1">
      <c r="B541" s="32"/>
      <c r="C541" s="127" t="s">
        <v>641</v>
      </c>
      <c r="D541" s="127" t="s">
        <v>122</v>
      </c>
      <c r="E541" s="128" t="s">
        <v>814</v>
      </c>
      <c r="F541" s="129" t="s">
        <v>815</v>
      </c>
      <c r="G541" s="130" t="s">
        <v>580</v>
      </c>
      <c r="H541" s="131">
        <v>46</v>
      </c>
      <c r="I541" s="132"/>
      <c r="J541" s="133">
        <f>ROUND(I541*H541,2)</f>
        <v>0</v>
      </c>
      <c r="K541" s="129" t="s">
        <v>19</v>
      </c>
      <c r="L541" s="32"/>
      <c r="M541" s="134" t="s">
        <v>19</v>
      </c>
      <c r="N541" s="135" t="s">
        <v>48</v>
      </c>
      <c r="P541" s="136">
        <f>O541*H541</f>
        <v>0</v>
      </c>
      <c r="Q541" s="136">
        <v>0</v>
      </c>
      <c r="R541" s="136">
        <f>Q541*H541</f>
        <v>0</v>
      </c>
      <c r="S541" s="136">
        <v>0</v>
      </c>
      <c r="T541" s="137">
        <f>S541*H541</f>
        <v>0</v>
      </c>
      <c r="AR541" s="138" t="s">
        <v>275</v>
      </c>
      <c r="AT541" s="138" t="s">
        <v>122</v>
      </c>
      <c r="AU541" s="138" t="s">
        <v>87</v>
      </c>
      <c r="AY541" s="17" t="s">
        <v>119</v>
      </c>
      <c r="BE541" s="139">
        <f>IF(N541="základní",J541,0)</f>
        <v>0</v>
      </c>
      <c r="BF541" s="139">
        <f>IF(N541="snížená",J541,0)</f>
        <v>0</v>
      </c>
      <c r="BG541" s="139">
        <f>IF(N541="zákl. přenesená",J541,0)</f>
        <v>0</v>
      </c>
      <c r="BH541" s="139">
        <f>IF(N541="sníž. přenesená",J541,0)</f>
        <v>0</v>
      </c>
      <c r="BI541" s="139">
        <f>IF(N541="nulová",J541,0)</f>
        <v>0</v>
      </c>
      <c r="BJ541" s="17" t="s">
        <v>85</v>
      </c>
      <c r="BK541" s="139">
        <f>ROUND(I541*H541,2)</f>
        <v>0</v>
      </c>
      <c r="BL541" s="17" t="s">
        <v>275</v>
      </c>
      <c r="BM541" s="138" t="s">
        <v>816</v>
      </c>
    </row>
    <row r="542" spans="2:65" s="1" customFormat="1" ht="24.2" customHeight="1">
      <c r="B542" s="32"/>
      <c r="C542" s="127" t="s">
        <v>817</v>
      </c>
      <c r="D542" s="127" t="s">
        <v>122</v>
      </c>
      <c r="E542" s="128" t="s">
        <v>818</v>
      </c>
      <c r="F542" s="129" t="s">
        <v>819</v>
      </c>
      <c r="G542" s="130" t="s">
        <v>580</v>
      </c>
      <c r="H542" s="131">
        <v>1</v>
      </c>
      <c r="I542" s="132"/>
      <c r="J542" s="133">
        <f>ROUND(I542*H542,2)</f>
        <v>0</v>
      </c>
      <c r="K542" s="129" t="s">
        <v>19</v>
      </c>
      <c r="L542" s="32"/>
      <c r="M542" s="134" t="s">
        <v>19</v>
      </c>
      <c r="N542" s="135" t="s">
        <v>48</v>
      </c>
      <c r="P542" s="136">
        <f>O542*H542</f>
        <v>0</v>
      </c>
      <c r="Q542" s="136">
        <v>0</v>
      </c>
      <c r="R542" s="136">
        <f>Q542*H542</f>
        <v>0</v>
      </c>
      <c r="S542" s="136">
        <v>0</v>
      </c>
      <c r="T542" s="137">
        <f>S542*H542</f>
        <v>0</v>
      </c>
      <c r="AR542" s="138" t="s">
        <v>275</v>
      </c>
      <c r="AT542" s="138" t="s">
        <v>122</v>
      </c>
      <c r="AU542" s="138" t="s">
        <v>87</v>
      </c>
      <c r="AY542" s="17" t="s">
        <v>119</v>
      </c>
      <c r="BE542" s="139">
        <f>IF(N542="základní",J542,0)</f>
        <v>0</v>
      </c>
      <c r="BF542" s="139">
        <f>IF(N542="snížená",J542,0)</f>
        <v>0</v>
      </c>
      <c r="BG542" s="139">
        <f>IF(N542="zákl. přenesená",J542,0)</f>
        <v>0</v>
      </c>
      <c r="BH542" s="139">
        <f>IF(N542="sníž. přenesená",J542,0)</f>
        <v>0</v>
      </c>
      <c r="BI542" s="139">
        <f>IF(N542="nulová",J542,0)</f>
        <v>0</v>
      </c>
      <c r="BJ542" s="17" t="s">
        <v>85</v>
      </c>
      <c r="BK542" s="139">
        <f>ROUND(I542*H542,2)</f>
        <v>0</v>
      </c>
      <c r="BL542" s="17" t="s">
        <v>275</v>
      </c>
      <c r="BM542" s="138" t="s">
        <v>820</v>
      </c>
    </row>
    <row r="543" spans="2:65" s="1" customFormat="1" ht="24.2" customHeight="1">
      <c r="B543" s="32"/>
      <c r="C543" s="127" t="s">
        <v>676</v>
      </c>
      <c r="D543" s="127" t="s">
        <v>122</v>
      </c>
      <c r="E543" s="128" t="s">
        <v>821</v>
      </c>
      <c r="F543" s="129" t="s">
        <v>822</v>
      </c>
      <c r="G543" s="130" t="s">
        <v>580</v>
      </c>
      <c r="H543" s="131">
        <v>1</v>
      </c>
      <c r="I543" s="132"/>
      <c r="J543" s="133">
        <f>ROUND(I543*H543,2)</f>
        <v>0</v>
      </c>
      <c r="K543" s="129" t="s">
        <v>19</v>
      </c>
      <c r="L543" s="32"/>
      <c r="M543" s="134" t="s">
        <v>19</v>
      </c>
      <c r="N543" s="135" t="s">
        <v>48</v>
      </c>
      <c r="P543" s="136">
        <f>O543*H543</f>
        <v>0</v>
      </c>
      <c r="Q543" s="136">
        <v>0</v>
      </c>
      <c r="R543" s="136">
        <f>Q543*H543</f>
        <v>0</v>
      </c>
      <c r="S543" s="136">
        <v>0</v>
      </c>
      <c r="T543" s="137">
        <f>S543*H543</f>
        <v>0</v>
      </c>
      <c r="AR543" s="138" t="s">
        <v>275</v>
      </c>
      <c r="AT543" s="138" t="s">
        <v>122</v>
      </c>
      <c r="AU543" s="138" t="s">
        <v>87</v>
      </c>
      <c r="AY543" s="17" t="s">
        <v>119</v>
      </c>
      <c r="BE543" s="139">
        <f>IF(N543="základní",J543,0)</f>
        <v>0</v>
      </c>
      <c r="BF543" s="139">
        <f>IF(N543="snížená",J543,0)</f>
        <v>0</v>
      </c>
      <c r="BG543" s="139">
        <f>IF(N543="zákl. přenesená",J543,0)</f>
        <v>0</v>
      </c>
      <c r="BH543" s="139">
        <f>IF(N543="sníž. přenesená",J543,0)</f>
        <v>0</v>
      </c>
      <c r="BI543" s="139">
        <f>IF(N543="nulová",J543,0)</f>
        <v>0</v>
      </c>
      <c r="BJ543" s="17" t="s">
        <v>85</v>
      </c>
      <c r="BK543" s="139">
        <f>ROUND(I543*H543,2)</f>
        <v>0</v>
      </c>
      <c r="BL543" s="17" t="s">
        <v>275</v>
      </c>
      <c r="BM543" s="138" t="s">
        <v>823</v>
      </c>
    </row>
    <row r="544" spans="2:65" s="1" customFormat="1" ht="44.25" customHeight="1">
      <c r="B544" s="32"/>
      <c r="C544" s="127" t="s">
        <v>824</v>
      </c>
      <c r="D544" s="127" t="s">
        <v>122</v>
      </c>
      <c r="E544" s="128" t="s">
        <v>825</v>
      </c>
      <c r="F544" s="129" t="s">
        <v>826</v>
      </c>
      <c r="G544" s="130" t="s">
        <v>326</v>
      </c>
      <c r="H544" s="131">
        <v>1.57</v>
      </c>
      <c r="I544" s="132"/>
      <c r="J544" s="133">
        <f>ROUND(I544*H544,2)</f>
        <v>0</v>
      </c>
      <c r="K544" s="129" t="s">
        <v>126</v>
      </c>
      <c r="L544" s="32"/>
      <c r="M544" s="134" t="s">
        <v>19</v>
      </c>
      <c r="N544" s="135" t="s">
        <v>48</v>
      </c>
      <c r="P544" s="136">
        <f>O544*H544</f>
        <v>0</v>
      </c>
      <c r="Q544" s="136">
        <v>0</v>
      </c>
      <c r="R544" s="136">
        <f>Q544*H544</f>
        <v>0</v>
      </c>
      <c r="S544" s="136">
        <v>0</v>
      </c>
      <c r="T544" s="137">
        <f>S544*H544</f>
        <v>0</v>
      </c>
      <c r="AR544" s="138" t="s">
        <v>275</v>
      </c>
      <c r="AT544" s="138" t="s">
        <v>122</v>
      </c>
      <c r="AU544" s="138" t="s">
        <v>87</v>
      </c>
      <c r="AY544" s="17" t="s">
        <v>119</v>
      </c>
      <c r="BE544" s="139">
        <f>IF(N544="základní",J544,0)</f>
        <v>0</v>
      </c>
      <c r="BF544" s="139">
        <f>IF(N544="snížená",J544,0)</f>
        <v>0</v>
      </c>
      <c r="BG544" s="139">
        <f>IF(N544="zákl. přenesená",J544,0)</f>
        <v>0</v>
      </c>
      <c r="BH544" s="139">
        <f>IF(N544="sníž. přenesená",J544,0)</f>
        <v>0</v>
      </c>
      <c r="BI544" s="139">
        <f>IF(N544="nulová",J544,0)</f>
        <v>0</v>
      </c>
      <c r="BJ544" s="17" t="s">
        <v>85</v>
      </c>
      <c r="BK544" s="139">
        <f>ROUND(I544*H544,2)</f>
        <v>0</v>
      </c>
      <c r="BL544" s="17" t="s">
        <v>275</v>
      </c>
      <c r="BM544" s="138" t="s">
        <v>827</v>
      </c>
    </row>
    <row r="545" spans="2:65" s="1" customFormat="1" ht="11.25">
      <c r="B545" s="32"/>
      <c r="D545" s="140" t="s">
        <v>129</v>
      </c>
      <c r="F545" s="141" t="s">
        <v>828</v>
      </c>
      <c r="I545" s="142"/>
      <c r="L545" s="32"/>
      <c r="M545" s="143"/>
      <c r="T545" s="53"/>
      <c r="AT545" s="17" t="s">
        <v>129</v>
      </c>
      <c r="AU545" s="17" t="s">
        <v>87</v>
      </c>
    </row>
    <row r="546" spans="2:65" s="11" customFormat="1" ht="22.9" customHeight="1">
      <c r="B546" s="115"/>
      <c r="D546" s="116" t="s">
        <v>76</v>
      </c>
      <c r="E546" s="125" t="s">
        <v>829</v>
      </c>
      <c r="F546" s="125" t="s">
        <v>830</v>
      </c>
      <c r="I546" s="118"/>
      <c r="J546" s="126">
        <f>BK546</f>
        <v>0</v>
      </c>
      <c r="L546" s="115"/>
      <c r="M546" s="120"/>
      <c r="P546" s="121">
        <f>SUM(P547:P550)</f>
        <v>0</v>
      </c>
      <c r="R546" s="121">
        <f>SUM(R547:R550)</f>
        <v>3.048E-2</v>
      </c>
      <c r="T546" s="122">
        <f>SUM(T547:T550)</f>
        <v>0</v>
      </c>
      <c r="AR546" s="116" t="s">
        <v>87</v>
      </c>
      <c r="AT546" s="123" t="s">
        <v>76</v>
      </c>
      <c r="AU546" s="123" t="s">
        <v>85</v>
      </c>
      <c r="AY546" s="116" t="s">
        <v>119</v>
      </c>
      <c r="BK546" s="124">
        <f>SUM(BK547:BK550)</f>
        <v>0</v>
      </c>
    </row>
    <row r="547" spans="2:65" s="1" customFormat="1" ht="24.2" customHeight="1">
      <c r="B547" s="32"/>
      <c r="C547" s="127" t="s">
        <v>831</v>
      </c>
      <c r="D547" s="127" t="s">
        <v>122</v>
      </c>
      <c r="E547" s="128" t="s">
        <v>832</v>
      </c>
      <c r="F547" s="129" t="s">
        <v>833</v>
      </c>
      <c r="G547" s="130" t="s">
        <v>218</v>
      </c>
      <c r="H547" s="131">
        <v>121.92</v>
      </c>
      <c r="I547" s="132"/>
      <c r="J547" s="133">
        <f>ROUND(I547*H547,2)</f>
        <v>0</v>
      </c>
      <c r="K547" s="129" t="s">
        <v>126</v>
      </c>
      <c r="L547" s="32"/>
      <c r="M547" s="134" t="s">
        <v>19</v>
      </c>
      <c r="N547" s="135" t="s">
        <v>48</v>
      </c>
      <c r="P547" s="136">
        <f>O547*H547</f>
        <v>0</v>
      </c>
      <c r="Q547" s="136">
        <v>2.5000000000000001E-4</v>
      </c>
      <c r="R547" s="136">
        <f>Q547*H547</f>
        <v>3.048E-2</v>
      </c>
      <c r="S547" s="136">
        <v>0</v>
      </c>
      <c r="T547" s="137">
        <f>S547*H547</f>
        <v>0</v>
      </c>
      <c r="AR547" s="138" t="s">
        <v>275</v>
      </c>
      <c r="AT547" s="138" t="s">
        <v>122</v>
      </c>
      <c r="AU547" s="138" t="s">
        <v>87</v>
      </c>
      <c r="AY547" s="17" t="s">
        <v>119</v>
      </c>
      <c r="BE547" s="139">
        <f>IF(N547="základní",J547,0)</f>
        <v>0</v>
      </c>
      <c r="BF547" s="139">
        <f>IF(N547="snížená",J547,0)</f>
        <v>0</v>
      </c>
      <c r="BG547" s="139">
        <f>IF(N547="zákl. přenesená",J547,0)</f>
        <v>0</v>
      </c>
      <c r="BH547" s="139">
        <f>IF(N547="sníž. přenesená",J547,0)</f>
        <v>0</v>
      </c>
      <c r="BI547" s="139">
        <f>IF(N547="nulová",J547,0)</f>
        <v>0</v>
      </c>
      <c r="BJ547" s="17" t="s">
        <v>85</v>
      </c>
      <c r="BK547" s="139">
        <f>ROUND(I547*H547,2)</f>
        <v>0</v>
      </c>
      <c r="BL547" s="17" t="s">
        <v>275</v>
      </c>
      <c r="BM547" s="138" t="s">
        <v>834</v>
      </c>
    </row>
    <row r="548" spans="2:65" s="1" customFormat="1" ht="11.25">
      <c r="B548" s="32"/>
      <c r="D548" s="140" t="s">
        <v>129</v>
      </c>
      <c r="F548" s="141" t="s">
        <v>835</v>
      </c>
      <c r="I548" s="142"/>
      <c r="L548" s="32"/>
      <c r="M548" s="143"/>
      <c r="T548" s="53"/>
      <c r="AT548" s="17" t="s">
        <v>129</v>
      </c>
      <c r="AU548" s="17" t="s">
        <v>87</v>
      </c>
    </row>
    <row r="549" spans="2:65" s="12" customFormat="1" ht="11.25">
      <c r="B549" s="144"/>
      <c r="D549" s="145" t="s">
        <v>167</v>
      </c>
      <c r="E549" s="146" t="s">
        <v>19</v>
      </c>
      <c r="F549" s="147" t="s">
        <v>721</v>
      </c>
      <c r="H549" s="146" t="s">
        <v>19</v>
      </c>
      <c r="I549" s="148"/>
      <c r="L549" s="144"/>
      <c r="M549" s="149"/>
      <c r="T549" s="150"/>
      <c r="AT549" s="146" t="s">
        <v>167</v>
      </c>
      <c r="AU549" s="146" t="s">
        <v>87</v>
      </c>
      <c r="AV549" s="12" t="s">
        <v>85</v>
      </c>
      <c r="AW549" s="12" t="s">
        <v>37</v>
      </c>
      <c r="AX549" s="12" t="s">
        <v>77</v>
      </c>
      <c r="AY549" s="146" t="s">
        <v>119</v>
      </c>
    </row>
    <row r="550" spans="2:65" s="13" customFormat="1" ht="11.25">
      <c r="B550" s="151"/>
      <c r="D550" s="145" t="s">
        <v>167</v>
      </c>
      <c r="E550" s="152" t="s">
        <v>19</v>
      </c>
      <c r="F550" s="153" t="s">
        <v>836</v>
      </c>
      <c r="H550" s="154">
        <v>121.92</v>
      </c>
      <c r="I550" s="155"/>
      <c r="L550" s="151"/>
      <c r="M550" s="178"/>
      <c r="N550" s="179"/>
      <c r="O550" s="179"/>
      <c r="P550" s="179"/>
      <c r="Q550" s="179"/>
      <c r="R550" s="179"/>
      <c r="S550" s="179"/>
      <c r="T550" s="180"/>
      <c r="AT550" s="152" t="s">
        <v>167</v>
      </c>
      <c r="AU550" s="152" t="s">
        <v>87</v>
      </c>
      <c r="AV550" s="13" t="s">
        <v>87</v>
      </c>
      <c r="AW550" s="13" t="s">
        <v>37</v>
      </c>
      <c r="AX550" s="13" t="s">
        <v>77</v>
      </c>
      <c r="AY550" s="152" t="s">
        <v>119</v>
      </c>
    </row>
    <row r="551" spans="2:65" s="1" customFormat="1" ht="6.95" customHeight="1">
      <c r="B551" s="41"/>
      <c r="C551" s="42"/>
      <c r="D551" s="42"/>
      <c r="E551" s="42"/>
      <c r="F551" s="42"/>
      <c r="G551" s="42"/>
      <c r="H551" s="42"/>
      <c r="I551" s="42"/>
      <c r="J551" s="42"/>
      <c r="K551" s="42"/>
      <c r="L551" s="32"/>
    </row>
  </sheetData>
  <sheetProtection algorithmName="SHA-512" hashValue="wnDKaiqoF91lRZLoQ8vcqUzdBioVY/xmR2qUvgb94sM44pB7G5MizWxbtD2umUdfO0gQqW57OSY4swQU7tT5SQ==" saltValue="u1Y2rj+c5YL/9T8I0VIqXB+Nxq3bnlkD+mm088+mDUVgdWNgCBtQXL9ljFsXPTn03hT7AnTmNyYfgbX3tYpXbA==" spinCount="100000" sheet="1" objects="1" scenarios="1" formatColumns="0" formatRows="0" autoFilter="0"/>
  <autoFilter ref="C107:K550" xr:uid="{00000000-0009-0000-0000-000002000000}"/>
  <mergeCells count="9">
    <mergeCell ref="E50:H50"/>
    <mergeCell ref="E98:H98"/>
    <mergeCell ref="E100:H100"/>
    <mergeCell ref="L2:V2"/>
    <mergeCell ref="E7:H7"/>
    <mergeCell ref="E9:H9"/>
    <mergeCell ref="E18:H18"/>
    <mergeCell ref="E27:H27"/>
    <mergeCell ref="E48:H48"/>
  </mergeCells>
  <hyperlinks>
    <hyperlink ref="F113" r:id="rId1" xr:uid="{00000000-0004-0000-0200-000000000000}"/>
    <hyperlink ref="F116" r:id="rId2" xr:uid="{00000000-0004-0000-0200-000001000000}"/>
    <hyperlink ref="F123" r:id="rId3" xr:uid="{00000000-0004-0000-0200-000002000000}"/>
    <hyperlink ref="F127" r:id="rId4" xr:uid="{00000000-0004-0000-0200-000003000000}"/>
    <hyperlink ref="F131" r:id="rId5" xr:uid="{00000000-0004-0000-0200-000004000000}"/>
    <hyperlink ref="F140" r:id="rId6" xr:uid="{00000000-0004-0000-0200-000005000000}"/>
    <hyperlink ref="F144" r:id="rId7" xr:uid="{00000000-0004-0000-0200-000006000000}"/>
    <hyperlink ref="F148" r:id="rId8" xr:uid="{00000000-0004-0000-0200-000007000000}"/>
    <hyperlink ref="F152" r:id="rId9" xr:uid="{00000000-0004-0000-0200-000008000000}"/>
    <hyperlink ref="F157" r:id="rId10" xr:uid="{00000000-0004-0000-0200-000009000000}"/>
    <hyperlink ref="F166" r:id="rId11" xr:uid="{00000000-0004-0000-0200-00000A000000}"/>
    <hyperlink ref="F176" r:id="rId12" xr:uid="{00000000-0004-0000-0200-00000B000000}"/>
    <hyperlink ref="F181" r:id="rId13" xr:uid="{00000000-0004-0000-0200-00000C000000}"/>
    <hyperlink ref="F189" r:id="rId14" xr:uid="{00000000-0004-0000-0200-00000D000000}"/>
    <hyperlink ref="F197" r:id="rId15" xr:uid="{00000000-0004-0000-0200-00000E000000}"/>
    <hyperlink ref="F203" r:id="rId16" xr:uid="{00000000-0004-0000-0200-00000F000000}"/>
    <hyperlink ref="F208" r:id="rId17" xr:uid="{00000000-0004-0000-0200-000010000000}"/>
    <hyperlink ref="F212" r:id="rId18" xr:uid="{00000000-0004-0000-0200-000011000000}"/>
    <hyperlink ref="F221" r:id="rId19" xr:uid="{00000000-0004-0000-0200-000012000000}"/>
    <hyperlink ref="F230" r:id="rId20" xr:uid="{00000000-0004-0000-0200-000013000000}"/>
    <hyperlink ref="F234" r:id="rId21" xr:uid="{00000000-0004-0000-0200-000014000000}"/>
    <hyperlink ref="F242" r:id="rId22" xr:uid="{00000000-0004-0000-0200-000015000000}"/>
    <hyperlink ref="F246" r:id="rId23" xr:uid="{00000000-0004-0000-0200-000016000000}"/>
    <hyperlink ref="F250" r:id="rId24" xr:uid="{00000000-0004-0000-0200-000017000000}"/>
    <hyperlink ref="F254" r:id="rId25" xr:uid="{00000000-0004-0000-0200-000018000000}"/>
    <hyperlink ref="F260" r:id="rId26" xr:uid="{00000000-0004-0000-0200-000019000000}"/>
    <hyperlink ref="F268" r:id="rId27" xr:uid="{00000000-0004-0000-0200-00001A000000}"/>
    <hyperlink ref="F276" r:id="rId28" xr:uid="{00000000-0004-0000-0200-00001B000000}"/>
    <hyperlink ref="F284" r:id="rId29" xr:uid="{00000000-0004-0000-0200-00001C000000}"/>
    <hyperlink ref="F288" r:id="rId30" xr:uid="{00000000-0004-0000-0200-00001D000000}"/>
    <hyperlink ref="F294" r:id="rId31" xr:uid="{00000000-0004-0000-0200-00001E000000}"/>
    <hyperlink ref="F300" r:id="rId32" xr:uid="{00000000-0004-0000-0200-00001F000000}"/>
    <hyperlink ref="F306" r:id="rId33" xr:uid="{00000000-0004-0000-0200-000020000000}"/>
    <hyperlink ref="F317" r:id="rId34" xr:uid="{00000000-0004-0000-0200-000021000000}"/>
    <hyperlink ref="F327" r:id="rId35" xr:uid="{00000000-0004-0000-0200-000022000000}"/>
    <hyperlink ref="F331" r:id="rId36" xr:uid="{00000000-0004-0000-0200-000023000000}"/>
    <hyperlink ref="F337" r:id="rId37" xr:uid="{00000000-0004-0000-0200-000024000000}"/>
    <hyperlink ref="F342" r:id="rId38" xr:uid="{00000000-0004-0000-0200-000025000000}"/>
    <hyperlink ref="F346" r:id="rId39" xr:uid="{00000000-0004-0000-0200-000026000000}"/>
    <hyperlink ref="F350" r:id="rId40" xr:uid="{00000000-0004-0000-0200-000027000000}"/>
    <hyperlink ref="F354" r:id="rId41" xr:uid="{00000000-0004-0000-0200-000028000000}"/>
    <hyperlink ref="F358" r:id="rId42" xr:uid="{00000000-0004-0000-0200-000029000000}"/>
    <hyperlink ref="F363" r:id="rId43" xr:uid="{00000000-0004-0000-0200-00002A000000}"/>
    <hyperlink ref="F367" r:id="rId44" xr:uid="{00000000-0004-0000-0200-00002B000000}"/>
    <hyperlink ref="F373" r:id="rId45" xr:uid="{00000000-0004-0000-0200-00002C000000}"/>
    <hyperlink ref="F407" r:id="rId46" xr:uid="{00000000-0004-0000-0200-00002D000000}"/>
    <hyperlink ref="F410" r:id="rId47" xr:uid="{00000000-0004-0000-0200-00002E000000}"/>
    <hyperlink ref="F418" r:id="rId48" xr:uid="{00000000-0004-0000-0200-00002F000000}"/>
    <hyperlink ref="F422" r:id="rId49" xr:uid="{00000000-0004-0000-0200-000030000000}"/>
    <hyperlink ref="F424" r:id="rId50" xr:uid="{00000000-0004-0000-0200-000031000000}"/>
    <hyperlink ref="F429" r:id="rId51" xr:uid="{00000000-0004-0000-0200-000032000000}"/>
    <hyperlink ref="F437" r:id="rId52" xr:uid="{00000000-0004-0000-0200-000033000000}"/>
    <hyperlink ref="F445" r:id="rId53" xr:uid="{00000000-0004-0000-0200-000034000000}"/>
    <hyperlink ref="F450" r:id="rId54" xr:uid="{00000000-0004-0000-0200-000035000000}"/>
    <hyperlink ref="F456" r:id="rId55" xr:uid="{00000000-0004-0000-0200-000036000000}"/>
    <hyperlink ref="F460" r:id="rId56" xr:uid="{00000000-0004-0000-0200-000037000000}"/>
    <hyperlink ref="F464" r:id="rId57" xr:uid="{00000000-0004-0000-0200-000038000000}"/>
    <hyperlink ref="F472" r:id="rId58" xr:uid="{00000000-0004-0000-0200-000039000000}"/>
    <hyperlink ref="F476" r:id="rId59" xr:uid="{00000000-0004-0000-0200-00003A000000}"/>
    <hyperlink ref="F479" r:id="rId60" xr:uid="{00000000-0004-0000-0200-00003B000000}"/>
    <hyperlink ref="F545" r:id="rId61" xr:uid="{00000000-0004-0000-0200-00003C000000}"/>
    <hyperlink ref="F548" r:id="rId62" xr:uid="{00000000-0004-0000-0200-00003D000000}"/>
  </hyperlinks>
  <pageMargins left="0.39374999999999999" right="0.39374999999999999" top="0.39374999999999999" bottom="0.39374999999999999" header="0" footer="0"/>
  <pageSetup paperSize="9" scale="76" fitToHeight="100" orientation="portrait" blackAndWhite="1" r:id="rId63"/>
  <headerFooter>
    <oddFooter>&amp;CStrana &amp;P z &amp;N</oddFooter>
  </headerFooter>
  <drawing r:id="rId6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181" customWidth="1"/>
    <col min="2" max="2" width="1.6640625" style="181" customWidth="1"/>
    <col min="3" max="4" width="5" style="181" customWidth="1"/>
    <col min="5" max="5" width="11.6640625" style="181" customWidth="1"/>
    <col min="6" max="6" width="9.1640625" style="181" customWidth="1"/>
    <col min="7" max="7" width="5" style="181" customWidth="1"/>
    <col min="8" max="8" width="77.83203125" style="181" customWidth="1"/>
    <col min="9" max="10" width="20" style="181" customWidth="1"/>
    <col min="11" max="11" width="1.6640625" style="181" customWidth="1"/>
  </cols>
  <sheetData>
    <row r="1" spans="2:11" customFormat="1" ht="37.5" customHeight="1"/>
    <row r="2" spans="2:11" customFormat="1" ht="7.5" customHeight="1">
      <c r="B2" s="182"/>
      <c r="C2" s="183"/>
      <c r="D2" s="183"/>
      <c r="E2" s="183"/>
      <c r="F2" s="183"/>
      <c r="G2" s="183"/>
      <c r="H2" s="183"/>
      <c r="I2" s="183"/>
      <c r="J2" s="183"/>
      <c r="K2" s="184"/>
    </row>
    <row r="3" spans="2:11" s="15" customFormat="1" ht="45" customHeight="1">
      <c r="B3" s="185"/>
      <c r="C3" s="302" t="s">
        <v>837</v>
      </c>
      <c r="D3" s="302"/>
      <c r="E3" s="302"/>
      <c r="F3" s="302"/>
      <c r="G3" s="302"/>
      <c r="H3" s="302"/>
      <c r="I3" s="302"/>
      <c r="J3" s="302"/>
      <c r="K3" s="186"/>
    </row>
    <row r="4" spans="2:11" customFormat="1" ht="25.5" customHeight="1">
      <c r="B4" s="187"/>
      <c r="C4" s="307" t="s">
        <v>838</v>
      </c>
      <c r="D4" s="307"/>
      <c r="E4" s="307"/>
      <c r="F4" s="307"/>
      <c r="G4" s="307"/>
      <c r="H4" s="307"/>
      <c r="I4" s="307"/>
      <c r="J4" s="307"/>
      <c r="K4" s="188"/>
    </row>
    <row r="5" spans="2:11" customFormat="1" ht="5.25" customHeight="1">
      <c r="B5" s="187"/>
      <c r="C5" s="189"/>
      <c r="D5" s="189"/>
      <c r="E5" s="189"/>
      <c r="F5" s="189"/>
      <c r="G5" s="189"/>
      <c r="H5" s="189"/>
      <c r="I5" s="189"/>
      <c r="J5" s="189"/>
      <c r="K5" s="188"/>
    </row>
    <row r="6" spans="2:11" customFormat="1" ht="15" customHeight="1">
      <c r="B6" s="187"/>
      <c r="C6" s="306" t="s">
        <v>839</v>
      </c>
      <c r="D6" s="306"/>
      <c r="E6" s="306"/>
      <c r="F6" s="306"/>
      <c r="G6" s="306"/>
      <c r="H6" s="306"/>
      <c r="I6" s="306"/>
      <c r="J6" s="306"/>
      <c r="K6" s="188"/>
    </row>
    <row r="7" spans="2:11" customFormat="1" ht="15" customHeight="1">
      <c r="B7" s="191"/>
      <c r="C7" s="306" t="s">
        <v>840</v>
      </c>
      <c r="D7" s="306"/>
      <c r="E7" s="306"/>
      <c r="F7" s="306"/>
      <c r="G7" s="306"/>
      <c r="H7" s="306"/>
      <c r="I7" s="306"/>
      <c r="J7" s="306"/>
      <c r="K7" s="188"/>
    </row>
    <row r="8" spans="2:11" customFormat="1" ht="12.75" customHeight="1">
      <c r="B8" s="191"/>
      <c r="C8" s="190"/>
      <c r="D8" s="190"/>
      <c r="E8" s="190"/>
      <c r="F8" s="190"/>
      <c r="G8" s="190"/>
      <c r="H8" s="190"/>
      <c r="I8" s="190"/>
      <c r="J8" s="190"/>
      <c r="K8" s="188"/>
    </row>
    <row r="9" spans="2:11" customFormat="1" ht="15" customHeight="1">
      <c r="B9" s="191"/>
      <c r="C9" s="306" t="s">
        <v>841</v>
      </c>
      <c r="D9" s="306"/>
      <c r="E9" s="306"/>
      <c r="F9" s="306"/>
      <c r="G9" s="306"/>
      <c r="H9" s="306"/>
      <c r="I9" s="306"/>
      <c r="J9" s="306"/>
      <c r="K9" s="188"/>
    </row>
    <row r="10" spans="2:11" customFormat="1" ht="15" customHeight="1">
      <c r="B10" s="191"/>
      <c r="C10" s="190"/>
      <c r="D10" s="306" t="s">
        <v>842</v>
      </c>
      <c r="E10" s="306"/>
      <c r="F10" s="306"/>
      <c r="G10" s="306"/>
      <c r="H10" s="306"/>
      <c r="I10" s="306"/>
      <c r="J10" s="306"/>
      <c r="K10" s="188"/>
    </row>
    <row r="11" spans="2:11" customFormat="1" ht="15" customHeight="1">
      <c r="B11" s="191"/>
      <c r="C11" s="192"/>
      <c r="D11" s="306" t="s">
        <v>843</v>
      </c>
      <c r="E11" s="306"/>
      <c r="F11" s="306"/>
      <c r="G11" s="306"/>
      <c r="H11" s="306"/>
      <c r="I11" s="306"/>
      <c r="J11" s="306"/>
      <c r="K11" s="188"/>
    </row>
    <row r="12" spans="2:11" customFormat="1" ht="15" customHeight="1">
      <c r="B12" s="191"/>
      <c r="C12" s="192"/>
      <c r="D12" s="190"/>
      <c r="E12" s="190"/>
      <c r="F12" s="190"/>
      <c r="G12" s="190"/>
      <c r="H12" s="190"/>
      <c r="I12" s="190"/>
      <c r="J12" s="190"/>
      <c r="K12" s="188"/>
    </row>
    <row r="13" spans="2:11" customFormat="1" ht="15" customHeight="1">
      <c r="B13" s="191"/>
      <c r="C13" s="192"/>
      <c r="D13" s="193" t="s">
        <v>844</v>
      </c>
      <c r="E13" s="190"/>
      <c r="F13" s="190"/>
      <c r="G13" s="190"/>
      <c r="H13" s="190"/>
      <c r="I13" s="190"/>
      <c r="J13" s="190"/>
      <c r="K13" s="188"/>
    </row>
    <row r="14" spans="2:11" customFormat="1" ht="12.75" customHeight="1">
      <c r="B14" s="191"/>
      <c r="C14" s="192"/>
      <c r="D14" s="192"/>
      <c r="E14" s="192"/>
      <c r="F14" s="192"/>
      <c r="G14" s="192"/>
      <c r="H14" s="192"/>
      <c r="I14" s="192"/>
      <c r="J14" s="192"/>
      <c r="K14" s="188"/>
    </row>
    <row r="15" spans="2:11" customFormat="1" ht="15" customHeight="1">
      <c r="B15" s="191"/>
      <c r="C15" s="192"/>
      <c r="D15" s="306" t="s">
        <v>845</v>
      </c>
      <c r="E15" s="306"/>
      <c r="F15" s="306"/>
      <c r="G15" s="306"/>
      <c r="H15" s="306"/>
      <c r="I15" s="306"/>
      <c r="J15" s="306"/>
      <c r="K15" s="188"/>
    </row>
    <row r="16" spans="2:11" customFormat="1" ht="15" customHeight="1">
      <c r="B16" s="191"/>
      <c r="C16" s="192"/>
      <c r="D16" s="306" t="s">
        <v>846</v>
      </c>
      <c r="E16" s="306"/>
      <c r="F16" s="306"/>
      <c r="G16" s="306"/>
      <c r="H16" s="306"/>
      <c r="I16" s="306"/>
      <c r="J16" s="306"/>
      <c r="K16" s="188"/>
    </row>
    <row r="17" spans="2:11" customFormat="1" ht="15" customHeight="1">
      <c r="B17" s="191"/>
      <c r="C17" s="192"/>
      <c r="D17" s="306" t="s">
        <v>847</v>
      </c>
      <c r="E17" s="306"/>
      <c r="F17" s="306"/>
      <c r="G17" s="306"/>
      <c r="H17" s="306"/>
      <c r="I17" s="306"/>
      <c r="J17" s="306"/>
      <c r="K17" s="188"/>
    </row>
    <row r="18" spans="2:11" customFormat="1" ht="15" customHeight="1">
      <c r="B18" s="191"/>
      <c r="C18" s="192"/>
      <c r="D18" s="192"/>
      <c r="E18" s="194" t="s">
        <v>84</v>
      </c>
      <c r="F18" s="306" t="s">
        <v>848</v>
      </c>
      <c r="G18" s="306"/>
      <c r="H18" s="306"/>
      <c r="I18" s="306"/>
      <c r="J18" s="306"/>
      <c r="K18" s="188"/>
    </row>
    <row r="19" spans="2:11" customFormat="1" ht="15" customHeight="1">
      <c r="B19" s="191"/>
      <c r="C19" s="192"/>
      <c r="D19" s="192"/>
      <c r="E19" s="194" t="s">
        <v>849</v>
      </c>
      <c r="F19" s="306" t="s">
        <v>850</v>
      </c>
      <c r="G19" s="306"/>
      <c r="H19" s="306"/>
      <c r="I19" s="306"/>
      <c r="J19" s="306"/>
      <c r="K19" s="188"/>
    </row>
    <row r="20" spans="2:11" customFormat="1" ht="15" customHeight="1">
      <c r="B20" s="191"/>
      <c r="C20" s="192"/>
      <c r="D20" s="192"/>
      <c r="E20" s="194" t="s">
        <v>851</v>
      </c>
      <c r="F20" s="306" t="s">
        <v>852</v>
      </c>
      <c r="G20" s="306"/>
      <c r="H20" s="306"/>
      <c r="I20" s="306"/>
      <c r="J20" s="306"/>
      <c r="K20" s="188"/>
    </row>
    <row r="21" spans="2:11" customFormat="1" ht="15" customHeight="1">
      <c r="B21" s="191"/>
      <c r="C21" s="192"/>
      <c r="D21" s="192"/>
      <c r="E21" s="194" t="s">
        <v>853</v>
      </c>
      <c r="F21" s="306" t="s">
        <v>83</v>
      </c>
      <c r="G21" s="306"/>
      <c r="H21" s="306"/>
      <c r="I21" s="306"/>
      <c r="J21" s="306"/>
      <c r="K21" s="188"/>
    </row>
    <row r="22" spans="2:11" customFormat="1" ht="15" customHeight="1">
      <c r="B22" s="191"/>
      <c r="C22" s="192"/>
      <c r="D22" s="192"/>
      <c r="E22" s="194" t="s">
        <v>854</v>
      </c>
      <c r="F22" s="306" t="s">
        <v>855</v>
      </c>
      <c r="G22" s="306"/>
      <c r="H22" s="306"/>
      <c r="I22" s="306"/>
      <c r="J22" s="306"/>
      <c r="K22" s="188"/>
    </row>
    <row r="23" spans="2:11" customFormat="1" ht="15" customHeight="1">
      <c r="B23" s="191"/>
      <c r="C23" s="192"/>
      <c r="D23" s="192"/>
      <c r="E23" s="194" t="s">
        <v>856</v>
      </c>
      <c r="F23" s="306" t="s">
        <v>857</v>
      </c>
      <c r="G23" s="306"/>
      <c r="H23" s="306"/>
      <c r="I23" s="306"/>
      <c r="J23" s="306"/>
      <c r="K23" s="188"/>
    </row>
    <row r="24" spans="2:11" customFormat="1" ht="12.75" customHeight="1">
      <c r="B24" s="191"/>
      <c r="C24" s="192"/>
      <c r="D24" s="192"/>
      <c r="E24" s="192"/>
      <c r="F24" s="192"/>
      <c r="G24" s="192"/>
      <c r="H24" s="192"/>
      <c r="I24" s="192"/>
      <c r="J24" s="192"/>
      <c r="K24" s="188"/>
    </row>
    <row r="25" spans="2:11" customFormat="1" ht="15" customHeight="1">
      <c r="B25" s="191"/>
      <c r="C25" s="306" t="s">
        <v>858</v>
      </c>
      <c r="D25" s="306"/>
      <c r="E25" s="306"/>
      <c r="F25" s="306"/>
      <c r="G25" s="306"/>
      <c r="H25" s="306"/>
      <c r="I25" s="306"/>
      <c r="J25" s="306"/>
      <c r="K25" s="188"/>
    </row>
    <row r="26" spans="2:11" customFormat="1" ht="15" customHeight="1">
      <c r="B26" s="191"/>
      <c r="C26" s="306" t="s">
        <v>859</v>
      </c>
      <c r="D26" s="306"/>
      <c r="E26" s="306"/>
      <c r="F26" s="306"/>
      <c r="G26" s="306"/>
      <c r="H26" s="306"/>
      <c r="I26" s="306"/>
      <c r="J26" s="306"/>
      <c r="K26" s="188"/>
    </row>
    <row r="27" spans="2:11" customFormat="1" ht="15" customHeight="1">
      <c r="B27" s="191"/>
      <c r="C27" s="190"/>
      <c r="D27" s="306" t="s">
        <v>860</v>
      </c>
      <c r="E27" s="306"/>
      <c r="F27" s="306"/>
      <c r="G27" s="306"/>
      <c r="H27" s="306"/>
      <c r="I27" s="306"/>
      <c r="J27" s="306"/>
      <c r="K27" s="188"/>
    </row>
    <row r="28" spans="2:11" customFormat="1" ht="15" customHeight="1">
      <c r="B28" s="191"/>
      <c r="C28" s="192"/>
      <c r="D28" s="306" t="s">
        <v>861</v>
      </c>
      <c r="E28" s="306"/>
      <c r="F28" s="306"/>
      <c r="G28" s="306"/>
      <c r="H28" s="306"/>
      <c r="I28" s="306"/>
      <c r="J28" s="306"/>
      <c r="K28" s="188"/>
    </row>
    <row r="29" spans="2:11" customFormat="1" ht="12.75" customHeight="1">
      <c r="B29" s="191"/>
      <c r="C29" s="192"/>
      <c r="D29" s="192"/>
      <c r="E29" s="192"/>
      <c r="F29" s="192"/>
      <c r="G29" s="192"/>
      <c r="H29" s="192"/>
      <c r="I29" s="192"/>
      <c r="J29" s="192"/>
      <c r="K29" s="188"/>
    </row>
    <row r="30" spans="2:11" customFormat="1" ht="15" customHeight="1">
      <c r="B30" s="191"/>
      <c r="C30" s="192"/>
      <c r="D30" s="306" t="s">
        <v>862</v>
      </c>
      <c r="E30" s="306"/>
      <c r="F30" s="306"/>
      <c r="G30" s="306"/>
      <c r="H30" s="306"/>
      <c r="I30" s="306"/>
      <c r="J30" s="306"/>
      <c r="K30" s="188"/>
    </row>
    <row r="31" spans="2:11" customFormat="1" ht="15" customHeight="1">
      <c r="B31" s="191"/>
      <c r="C31" s="192"/>
      <c r="D31" s="306" t="s">
        <v>863</v>
      </c>
      <c r="E31" s="306"/>
      <c r="F31" s="306"/>
      <c r="G31" s="306"/>
      <c r="H31" s="306"/>
      <c r="I31" s="306"/>
      <c r="J31" s="306"/>
      <c r="K31" s="188"/>
    </row>
    <row r="32" spans="2:11" customFormat="1" ht="12.75" customHeight="1">
      <c r="B32" s="191"/>
      <c r="C32" s="192"/>
      <c r="D32" s="192"/>
      <c r="E32" s="192"/>
      <c r="F32" s="192"/>
      <c r="G32" s="192"/>
      <c r="H32" s="192"/>
      <c r="I32" s="192"/>
      <c r="J32" s="192"/>
      <c r="K32" s="188"/>
    </row>
    <row r="33" spans="2:11" customFormat="1" ht="15" customHeight="1">
      <c r="B33" s="191"/>
      <c r="C33" s="192"/>
      <c r="D33" s="306" t="s">
        <v>864</v>
      </c>
      <c r="E33" s="306"/>
      <c r="F33" s="306"/>
      <c r="G33" s="306"/>
      <c r="H33" s="306"/>
      <c r="I33" s="306"/>
      <c r="J33" s="306"/>
      <c r="K33" s="188"/>
    </row>
    <row r="34" spans="2:11" customFormat="1" ht="15" customHeight="1">
      <c r="B34" s="191"/>
      <c r="C34" s="192"/>
      <c r="D34" s="306" t="s">
        <v>865</v>
      </c>
      <c r="E34" s="306"/>
      <c r="F34" s="306"/>
      <c r="G34" s="306"/>
      <c r="H34" s="306"/>
      <c r="I34" s="306"/>
      <c r="J34" s="306"/>
      <c r="K34" s="188"/>
    </row>
    <row r="35" spans="2:11" customFormat="1" ht="15" customHeight="1">
      <c r="B35" s="191"/>
      <c r="C35" s="192"/>
      <c r="D35" s="306" t="s">
        <v>866</v>
      </c>
      <c r="E35" s="306"/>
      <c r="F35" s="306"/>
      <c r="G35" s="306"/>
      <c r="H35" s="306"/>
      <c r="I35" s="306"/>
      <c r="J35" s="306"/>
      <c r="K35" s="188"/>
    </row>
    <row r="36" spans="2:11" customFormat="1" ht="15" customHeight="1">
      <c r="B36" s="191"/>
      <c r="C36" s="192"/>
      <c r="D36" s="190"/>
      <c r="E36" s="193" t="s">
        <v>104</v>
      </c>
      <c r="F36" s="190"/>
      <c r="G36" s="306" t="s">
        <v>867</v>
      </c>
      <c r="H36" s="306"/>
      <c r="I36" s="306"/>
      <c r="J36" s="306"/>
      <c r="K36" s="188"/>
    </row>
    <row r="37" spans="2:11" customFormat="1" ht="30.75" customHeight="1">
      <c r="B37" s="191"/>
      <c r="C37" s="192"/>
      <c r="D37" s="190"/>
      <c r="E37" s="193" t="s">
        <v>868</v>
      </c>
      <c r="F37" s="190"/>
      <c r="G37" s="306" t="s">
        <v>869</v>
      </c>
      <c r="H37" s="306"/>
      <c r="I37" s="306"/>
      <c r="J37" s="306"/>
      <c r="K37" s="188"/>
    </row>
    <row r="38" spans="2:11" customFormat="1" ht="15" customHeight="1">
      <c r="B38" s="191"/>
      <c r="C38" s="192"/>
      <c r="D38" s="190"/>
      <c r="E38" s="193" t="s">
        <v>58</v>
      </c>
      <c r="F38" s="190"/>
      <c r="G38" s="306" t="s">
        <v>870</v>
      </c>
      <c r="H38" s="306"/>
      <c r="I38" s="306"/>
      <c r="J38" s="306"/>
      <c r="K38" s="188"/>
    </row>
    <row r="39" spans="2:11" customFormat="1" ht="15" customHeight="1">
      <c r="B39" s="191"/>
      <c r="C39" s="192"/>
      <c r="D39" s="190"/>
      <c r="E39" s="193" t="s">
        <v>59</v>
      </c>
      <c r="F39" s="190"/>
      <c r="G39" s="306" t="s">
        <v>871</v>
      </c>
      <c r="H39" s="306"/>
      <c r="I39" s="306"/>
      <c r="J39" s="306"/>
      <c r="K39" s="188"/>
    </row>
    <row r="40" spans="2:11" customFormat="1" ht="15" customHeight="1">
      <c r="B40" s="191"/>
      <c r="C40" s="192"/>
      <c r="D40" s="190"/>
      <c r="E40" s="193" t="s">
        <v>105</v>
      </c>
      <c r="F40" s="190"/>
      <c r="G40" s="306" t="s">
        <v>872</v>
      </c>
      <c r="H40" s="306"/>
      <c r="I40" s="306"/>
      <c r="J40" s="306"/>
      <c r="K40" s="188"/>
    </row>
    <row r="41" spans="2:11" customFormat="1" ht="15" customHeight="1">
      <c r="B41" s="191"/>
      <c r="C41" s="192"/>
      <c r="D41" s="190"/>
      <c r="E41" s="193" t="s">
        <v>106</v>
      </c>
      <c r="F41" s="190"/>
      <c r="G41" s="306" t="s">
        <v>873</v>
      </c>
      <c r="H41" s="306"/>
      <c r="I41" s="306"/>
      <c r="J41" s="306"/>
      <c r="K41" s="188"/>
    </row>
    <row r="42" spans="2:11" customFormat="1" ht="15" customHeight="1">
      <c r="B42" s="191"/>
      <c r="C42" s="192"/>
      <c r="D42" s="190"/>
      <c r="E42" s="193" t="s">
        <v>874</v>
      </c>
      <c r="F42" s="190"/>
      <c r="G42" s="306" t="s">
        <v>875</v>
      </c>
      <c r="H42" s="306"/>
      <c r="I42" s="306"/>
      <c r="J42" s="306"/>
      <c r="K42" s="188"/>
    </row>
    <row r="43" spans="2:11" customFormat="1" ht="15" customHeight="1">
      <c r="B43" s="191"/>
      <c r="C43" s="192"/>
      <c r="D43" s="190"/>
      <c r="E43" s="193"/>
      <c r="F43" s="190"/>
      <c r="G43" s="306" t="s">
        <v>876</v>
      </c>
      <c r="H43" s="306"/>
      <c r="I43" s="306"/>
      <c r="J43" s="306"/>
      <c r="K43" s="188"/>
    </row>
    <row r="44" spans="2:11" customFormat="1" ht="15" customHeight="1">
      <c r="B44" s="191"/>
      <c r="C44" s="192"/>
      <c r="D44" s="190"/>
      <c r="E44" s="193" t="s">
        <v>877</v>
      </c>
      <c r="F44" s="190"/>
      <c r="G44" s="306" t="s">
        <v>878</v>
      </c>
      <c r="H44" s="306"/>
      <c r="I44" s="306"/>
      <c r="J44" s="306"/>
      <c r="K44" s="188"/>
    </row>
    <row r="45" spans="2:11" customFormat="1" ht="15" customHeight="1">
      <c r="B45" s="191"/>
      <c r="C45" s="192"/>
      <c r="D45" s="190"/>
      <c r="E45" s="193" t="s">
        <v>108</v>
      </c>
      <c r="F45" s="190"/>
      <c r="G45" s="306" t="s">
        <v>879</v>
      </c>
      <c r="H45" s="306"/>
      <c r="I45" s="306"/>
      <c r="J45" s="306"/>
      <c r="K45" s="188"/>
    </row>
    <row r="46" spans="2:11" customFormat="1" ht="12.75" customHeight="1">
      <c r="B46" s="191"/>
      <c r="C46" s="192"/>
      <c r="D46" s="190"/>
      <c r="E46" s="190"/>
      <c r="F46" s="190"/>
      <c r="G46" s="190"/>
      <c r="H46" s="190"/>
      <c r="I46" s="190"/>
      <c r="J46" s="190"/>
      <c r="K46" s="188"/>
    </row>
    <row r="47" spans="2:11" customFormat="1" ht="15" customHeight="1">
      <c r="B47" s="191"/>
      <c r="C47" s="192"/>
      <c r="D47" s="306" t="s">
        <v>880</v>
      </c>
      <c r="E47" s="306"/>
      <c r="F47" s="306"/>
      <c r="G47" s="306"/>
      <c r="H47" s="306"/>
      <c r="I47" s="306"/>
      <c r="J47" s="306"/>
      <c r="K47" s="188"/>
    </row>
    <row r="48" spans="2:11" customFormat="1" ht="15" customHeight="1">
      <c r="B48" s="191"/>
      <c r="C48" s="192"/>
      <c r="D48" s="192"/>
      <c r="E48" s="306" t="s">
        <v>881</v>
      </c>
      <c r="F48" s="306"/>
      <c r="G48" s="306"/>
      <c r="H48" s="306"/>
      <c r="I48" s="306"/>
      <c r="J48" s="306"/>
      <c r="K48" s="188"/>
    </row>
    <row r="49" spans="2:11" customFormat="1" ht="15" customHeight="1">
      <c r="B49" s="191"/>
      <c r="C49" s="192"/>
      <c r="D49" s="192"/>
      <c r="E49" s="306" t="s">
        <v>882</v>
      </c>
      <c r="F49" s="306"/>
      <c r="G49" s="306"/>
      <c r="H49" s="306"/>
      <c r="I49" s="306"/>
      <c r="J49" s="306"/>
      <c r="K49" s="188"/>
    </row>
    <row r="50" spans="2:11" customFormat="1" ht="15" customHeight="1">
      <c r="B50" s="191"/>
      <c r="C50" s="192"/>
      <c r="D50" s="192"/>
      <c r="E50" s="306" t="s">
        <v>883</v>
      </c>
      <c r="F50" s="306"/>
      <c r="G50" s="306"/>
      <c r="H50" s="306"/>
      <c r="I50" s="306"/>
      <c r="J50" s="306"/>
      <c r="K50" s="188"/>
    </row>
    <row r="51" spans="2:11" customFormat="1" ht="15" customHeight="1">
      <c r="B51" s="191"/>
      <c r="C51" s="192"/>
      <c r="D51" s="306" t="s">
        <v>884</v>
      </c>
      <c r="E51" s="306"/>
      <c r="F51" s="306"/>
      <c r="G51" s="306"/>
      <c r="H51" s="306"/>
      <c r="I51" s="306"/>
      <c r="J51" s="306"/>
      <c r="K51" s="188"/>
    </row>
    <row r="52" spans="2:11" customFormat="1" ht="25.5" customHeight="1">
      <c r="B52" s="187"/>
      <c r="C52" s="307" t="s">
        <v>885</v>
      </c>
      <c r="D52" s="307"/>
      <c r="E52" s="307"/>
      <c r="F52" s="307"/>
      <c r="G52" s="307"/>
      <c r="H52" s="307"/>
      <c r="I52" s="307"/>
      <c r="J52" s="307"/>
      <c r="K52" s="188"/>
    </row>
    <row r="53" spans="2:11" customFormat="1" ht="5.25" customHeight="1">
      <c r="B53" s="187"/>
      <c r="C53" s="189"/>
      <c r="D53" s="189"/>
      <c r="E53" s="189"/>
      <c r="F53" s="189"/>
      <c r="G53" s="189"/>
      <c r="H53" s="189"/>
      <c r="I53" s="189"/>
      <c r="J53" s="189"/>
      <c r="K53" s="188"/>
    </row>
    <row r="54" spans="2:11" customFormat="1" ht="15" customHeight="1">
      <c r="B54" s="187"/>
      <c r="C54" s="306" t="s">
        <v>886</v>
      </c>
      <c r="D54" s="306"/>
      <c r="E54" s="306"/>
      <c r="F54" s="306"/>
      <c r="G54" s="306"/>
      <c r="H54" s="306"/>
      <c r="I54" s="306"/>
      <c r="J54" s="306"/>
      <c r="K54" s="188"/>
    </row>
    <row r="55" spans="2:11" customFormat="1" ht="15" customHeight="1">
      <c r="B55" s="187"/>
      <c r="C55" s="306" t="s">
        <v>887</v>
      </c>
      <c r="D55" s="306"/>
      <c r="E55" s="306"/>
      <c r="F55" s="306"/>
      <c r="G55" s="306"/>
      <c r="H55" s="306"/>
      <c r="I55" s="306"/>
      <c r="J55" s="306"/>
      <c r="K55" s="188"/>
    </row>
    <row r="56" spans="2:11" customFormat="1" ht="12.75" customHeight="1">
      <c r="B56" s="187"/>
      <c r="C56" s="190"/>
      <c r="D56" s="190"/>
      <c r="E56" s="190"/>
      <c r="F56" s="190"/>
      <c r="G56" s="190"/>
      <c r="H56" s="190"/>
      <c r="I56" s="190"/>
      <c r="J56" s="190"/>
      <c r="K56" s="188"/>
    </row>
    <row r="57" spans="2:11" customFormat="1" ht="15" customHeight="1">
      <c r="B57" s="187"/>
      <c r="C57" s="306" t="s">
        <v>888</v>
      </c>
      <c r="D57" s="306"/>
      <c r="E57" s="306"/>
      <c r="F57" s="306"/>
      <c r="G57" s="306"/>
      <c r="H57" s="306"/>
      <c r="I57" s="306"/>
      <c r="J57" s="306"/>
      <c r="K57" s="188"/>
    </row>
    <row r="58" spans="2:11" customFormat="1" ht="15" customHeight="1">
      <c r="B58" s="187"/>
      <c r="C58" s="192"/>
      <c r="D58" s="306" t="s">
        <v>889</v>
      </c>
      <c r="E58" s="306"/>
      <c r="F58" s="306"/>
      <c r="G58" s="306"/>
      <c r="H58" s="306"/>
      <c r="I58" s="306"/>
      <c r="J58" s="306"/>
      <c r="K58" s="188"/>
    </row>
    <row r="59" spans="2:11" customFormat="1" ht="15" customHeight="1">
      <c r="B59" s="187"/>
      <c r="C59" s="192"/>
      <c r="D59" s="306" t="s">
        <v>890</v>
      </c>
      <c r="E59" s="306"/>
      <c r="F59" s="306"/>
      <c r="G59" s="306"/>
      <c r="H59" s="306"/>
      <c r="I59" s="306"/>
      <c r="J59" s="306"/>
      <c r="K59" s="188"/>
    </row>
    <row r="60" spans="2:11" customFormat="1" ht="15" customHeight="1">
      <c r="B60" s="187"/>
      <c r="C60" s="192"/>
      <c r="D60" s="306" t="s">
        <v>891</v>
      </c>
      <c r="E60" s="306"/>
      <c r="F60" s="306"/>
      <c r="G60" s="306"/>
      <c r="H60" s="306"/>
      <c r="I60" s="306"/>
      <c r="J60" s="306"/>
      <c r="K60" s="188"/>
    </row>
    <row r="61" spans="2:11" customFormat="1" ht="15" customHeight="1">
      <c r="B61" s="187"/>
      <c r="C61" s="192"/>
      <c r="D61" s="306" t="s">
        <v>892</v>
      </c>
      <c r="E61" s="306"/>
      <c r="F61" s="306"/>
      <c r="G61" s="306"/>
      <c r="H61" s="306"/>
      <c r="I61" s="306"/>
      <c r="J61" s="306"/>
      <c r="K61" s="188"/>
    </row>
    <row r="62" spans="2:11" customFormat="1" ht="15" customHeight="1">
      <c r="B62" s="187"/>
      <c r="C62" s="192"/>
      <c r="D62" s="308" t="s">
        <v>893</v>
      </c>
      <c r="E62" s="308"/>
      <c r="F62" s="308"/>
      <c r="G62" s="308"/>
      <c r="H62" s="308"/>
      <c r="I62" s="308"/>
      <c r="J62" s="308"/>
      <c r="K62" s="188"/>
    </row>
    <row r="63" spans="2:11" customFormat="1" ht="15" customHeight="1">
      <c r="B63" s="187"/>
      <c r="C63" s="192"/>
      <c r="D63" s="306" t="s">
        <v>894</v>
      </c>
      <c r="E63" s="306"/>
      <c r="F63" s="306"/>
      <c r="G63" s="306"/>
      <c r="H63" s="306"/>
      <c r="I63" s="306"/>
      <c r="J63" s="306"/>
      <c r="K63" s="188"/>
    </row>
    <row r="64" spans="2:11" customFormat="1" ht="12.75" customHeight="1">
      <c r="B64" s="187"/>
      <c r="C64" s="192"/>
      <c r="D64" s="192"/>
      <c r="E64" s="195"/>
      <c r="F64" s="192"/>
      <c r="G64" s="192"/>
      <c r="H64" s="192"/>
      <c r="I64" s="192"/>
      <c r="J64" s="192"/>
      <c r="K64" s="188"/>
    </row>
    <row r="65" spans="2:11" customFormat="1" ht="15" customHeight="1">
      <c r="B65" s="187"/>
      <c r="C65" s="192"/>
      <c r="D65" s="306" t="s">
        <v>895</v>
      </c>
      <c r="E65" s="306"/>
      <c r="F65" s="306"/>
      <c r="G65" s="306"/>
      <c r="H65" s="306"/>
      <c r="I65" s="306"/>
      <c r="J65" s="306"/>
      <c r="K65" s="188"/>
    </row>
    <row r="66" spans="2:11" customFormat="1" ht="15" customHeight="1">
      <c r="B66" s="187"/>
      <c r="C66" s="192"/>
      <c r="D66" s="308" t="s">
        <v>896</v>
      </c>
      <c r="E66" s="308"/>
      <c r="F66" s="308"/>
      <c r="G66" s="308"/>
      <c r="H66" s="308"/>
      <c r="I66" s="308"/>
      <c r="J66" s="308"/>
      <c r="K66" s="188"/>
    </row>
    <row r="67" spans="2:11" customFormat="1" ht="15" customHeight="1">
      <c r="B67" s="187"/>
      <c r="C67" s="192"/>
      <c r="D67" s="306" t="s">
        <v>897</v>
      </c>
      <c r="E67" s="306"/>
      <c r="F67" s="306"/>
      <c r="G67" s="306"/>
      <c r="H67" s="306"/>
      <c r="I67" s="306"/>
      <c r="J67" s="306"/>
      <c r="K67" s="188"/>
    </row>
    <row r="68" spans="2:11" customFormat="1" ht="15" customHeight="1">
      <c r="B68" s="187"/>
      <c r="C68" s="192"/>
      <c r="D68" s="306" t="s">
        <v>898</v>
      </c>
      <c r="E68" s="306"/>
      <c r="F68" s="306"/>
      <c r="G68" s="306"/>
      <c r="H68" s="306"/>
      <c r="I68" s="306"/>
      <c r="J68" s="306"/>
      <c r="K68" s="188"/>
    </row>
    <row r="69" spans="2:11" customFormat="1" ht="15" customHeight="1">
      <c r="B69" s="187"/>
      <c r="C69" s="192"/>
      <c r="D69" s="306" t="s">
        <v>899</v>
      </c>
      <c r="E69" s="306"/>
      <c r="F69" s="306"/>
      <c r="G69" s="306"/>
      <c r="H69" s="306"/>
      <c r="I69" s="306"/>
      <c r="J69" s="306"/>
      <c r="K69" s="188"/>
    </row>
    <row r="70" spans="2:11" customFormat="1" ht="15" customHeight="1">
      <c r="B70" s="187"/>
      <c r="C70" s="192"/>
      <c r="D70" s="306" t="s">
        <v>900</v>
      </c>
      <c r="E70" s="306"/>
      <c r="F70" s="306"/>
      <c r="G70" s="306"/>
      <c r="H70" s="306"/>
      <c r="I70" s="306"/>
      <c r="J70" s="306"/>
      <c r="K70" s="188"/>
    </row>
    <row r="71" spans="2:11" customFormat="1" ht="12.75" customHeight="1">
      <c r="B71" s="196"/>
      <c r="C71" s="197"/>
      <c r="D71" s="197"/>
      <c r="E71" s="197"/>
      <c r="F71" s="197"/>
      <c r="G71" s="197"/>
      <c r="H71" s="197"/>
      <c r="I71" s="197"/>
      <c r="J71" s="197"/>
      <c r="K71" s="198"/>
    </row>
    <row r="72" spans="2:11" customFormat="1" ht="18.75" customHeight="1">
      <c r="B72" s="199"/>
      <c r="C72" s="199"/>
      <c r="D72" s="199"/>
      <c r="E72" s="199"/>
      <c r="F72" s="199"/>
      <c r="G72" s="199"/>
      <c r="H72" s="199"/>
      <c r="I72" s="199"/>
      <c r="J72" s="199"/>
      <c r="K72" s="200"/>
    </row>
    <row r="73" spans="2:11" customFormat="1" ht="18.75" customHeight="1">
      <c r="B73" s="200"/>
      <c r="C73" s="200"/>
      <c r="D73" s="200"/>
      <c r="E73" s="200"/>
      <c r="F73" s="200"/>
      <c r="G73" s="200"/>
      <c r="H73" s="200"/>
      <c r="I73" s="200"/>
      <c r="J73" s="200"/>
      <c r="K73" s="200"/>
    </row>
    <row r="74" spans="2:11" customFormat="1" ht="7.5" customHeight="1">
      <c r="B74" s="201"/>
      <c r="C74" s="202"/>
      <c r="D74" s="202"/>
      <c r="E74" s="202"/>
      <c r="F74" s="202"/>
      <c r="G74" s="202"/>
      <c r="H74" s="202"/>
      <c r="I74" s="202"/>
      <c r="J74" s="202"/>
      <c r="K74" s="203"/>
    </row>
    <row r="75" spans="2:11" customFormat="1" ht="45" customHeight="1">
      <c r="B75" s="204"/>
      <c r="C75" s="301" t="s">
        <v>901</v>
      </c>
      <c r="D75" s="301"/>
      <c r="E75" s="301"/>
      <c r="F75" s="301"/>
      <c r="G75" s="301"/>
      <c r="H75" s="301"/>
      <c r="I75" s="301"/>
      <c r="J75" s="301"/>
      <c r="K75" s="205"/>
    </row>
    <row r="76" spans="2:11" customFormat="1" ht="17.25" customHeight="1">
      <c r="B76" s="204"/>
      <c r="C76" s="206" t="s">
        <v>902</v>
      </c>
      <c r="D76" s="206"/>
      <c r="E76" s="206"/>
      <c r="F76" s="206" t="s">
        <v>903</v>
      </c>
      <c r="G76" s="207"/>
      <c r="H76" s="206" t="s">
        <v>59</v>
      </c>
      <c r="I76" s="206" t="s">
        <v>62</v>
      </c>
      <c r="J76" s="206" t="s">
        <v>904</v>
      </c>
      <c r="K76" s="205"/>
    </row>
    <row r="77" spans="2:11" customFormat="1" ht="17.25" customHeight="1">
      <c r="B77" s="204"/>
      <c r="C77" s="208" t="s">
        <v>905</v>
      </c>
      <c r="D77" s="208"/>
      <c r="E77" s="208"/>
      <c r="F77" s="209" t="s">
        <v>906</v>
      </c>
      <c r="G77" s="210"/>
      <c r="H77" s="208"/>
      <c r="I77" s="208"/>
      <c r="J77" s="208" t="s">
        <v>907</v>
      </c>
      <c r="K77" s="205"/>
    </row>
    <row r="78" spans="2:11" customFormat="1" ht="5.25" customHeight="1">
      <c r="B78" s="204"/>
      <c r="C78" s="211"/>
      <c r="D78" s="211"/>
      <c r="E78" s="211"/>
      <c r="F78" s="211"/>
      <c r="G78" s="212"/>
      <c r="H78" s="211"/>
      <c r="I78" s="211"/>
      <c r="J78" s="211"/>
      <c r="K78" s="205"/>
    </row>
    <row r="79" spans="2:11" customFormat="1" ht="15" customHeight="1">
      <c r="B79" s="204"/>
      <c r="C79" s="193" t="s">
        <v>58</v>
      </c>
      <c r="D79" s="213"/>
      <c r="E79" s="213"/>
      <c r="F79" s="214" t="s">
        <v>908</v>
      </c>
      <c r="G79" s="215"/>
      <c r="H79" s="193" t="s">
        <v>909</v>
      </c>
      <c r="I79" s="193" t="s">
        <v>910</v>
      </c>
      <c r="J79" s="193">
        <v>20</v>
      </c>
      <c r="K79" s="205"/>
    </row>
    <row r="80" spans="2:11" customFormat="1" ht="15" customHeight="1">
      <c r="B80" s="204"/>
      <c r="C80" s="193" t="s">
        <v>911</v>
      </c>
      <c r="D80" s="193"/>
      <c r="E80" s="193"/>
      <c r="F80" s="214" t="s">
        <v>908</v>
      </c>
      <c r="G80" s="215"/>
      <c r="H80" s="193" t="s">
        <v>912</v>
      </c>
      <c r="I80" s="193" t="s">
        <v>910</v>
      </c>
      <c r="J80" s="193">
        <v>120</v>
      </c>
      <c r="K80" s="205"/>
    </row>
    <row r="81" spans="2:11" customFormat="1" ht="15" customHeight="1">
      <c r="B81" s="216"/>
      <c r="C81" s="193" t="s">
        <v>913</v>
      </c>
      <c r="D81" s="193"/>
      <c r="E81" s="193"/>
      <c r="F81" s="214" t="s">
        <v>914</v>
      </c>
      <c r="G81" s="215"/>
      <c r="H81" s="193" t="s">
        <v>915</v>
      </c>
      <c r="I81" s="193" t="s">
        <v>910</v>
      </c>
      <c r="J81" s="193">
        <v>50</v>
      </c>
      <c r="K81" s="205"/>
    </row>
    <row r="82" spans="2:11" customFormat="1" ht="15" customHeight="1">
      <c r="B82" s="216"/>
      <c r="C82" s="193" t="s">
        <v>916</v>
      </c>
      <c r="D82" s="193"/>
      <c r="E82" s="193"/>
      <c r="F82" s="214" t="s">
        <v>908</v>
      </c>
      <c r="G82" s="215"/>
      <c r="H82" s="193" t="s">
        <v>917</v>
      </c>
      <c r="I82" s="193" t="s">
        <v>918</v>
      </c>
      <c r="J82" s="193"/>
      <c r="K82" s="205"/>
    </row>
    <row r="83" spans="2:11" customFormat="1" ht="15" customHeight="1">
      <c r="B83" s="216"/>
      <c r="C83" s="193" t="s">
        <v>919</v>
      </c>
      <c r="D83" s="193"/>
      <c r="E83" s="193"/>
      <c r="F83" s="214" t="s">
        <v>914</v>
      </c>
      <c r="G83" s="193"/>
      <c r="H83" s="193" t="s">
        <v>920</v>
      </c>
      <c r="I83" s="193" t="s">
        <v>910</v>
      </c>
      <c r="J83" s="193">
        <v>15</v>
      </c>
      <c r="K83" s="205"/>
    </row>
    <row r="84" spans="2:11" customFormat="1" ht="15" customHeight="1">
      <c r="B84" s="216"/>
      <c r="C84" s="193" t="s">
        <v>921</v>
      </c>
      <c r="D84" s="193"/>
      <c r="E84" s="193"/>
      <c r="F84" s="214" t="s">
        <v>914</v>
      </c>
      <c r="G84" s="193"/>
      <c r="H84" s="193" t="s">
        <v>922</v>
      </c>
      <c r="I84" s="193" t="s">
        <v>910</v>
      </c>
      <c r="J84" s="193">
        <v>15</v>
      </c>
      <c r="K84" s="205"/>
    </row>
    <row r="85" spans="2:11" customFormat="1" ht="15" customHeight="1">
      <c r="B85" s="216"/>
      <c r="C85" s="193" t="s">
        <v>923</v>
      </c>
      <c r="D85" s="193"/>
      <c r="E85" s="193"/>
      <c r="F85" s="214" t="s">
        <v>914</v>
      </c>
      <c r="G85" s="193"/>
      <c r="H85" s="193" t="s">
        <v>924</v>
      </c>
      <c r="I85" s="193" t="s">
        <v>910</v>
      </c>
      <c r="J85" s="193">
        <v>20</v>
      </c>
      <c r="K85" s="205"/>
    </row>
    <row r="86" spans="2:11" customFormat="1" ht="15" customHeight="1">
      <c r="B86" s="216"/>
      <c r="C86" s="193" t="s">
        <v>925</v>
      </c>
      <c r="D86" s="193"/>
      <c r="E86" s="193"/>
      <c r="F86" s="214" t="s">
        <v>914</v>
      </c>
      <c r="G86" s="193"/>
      <c r="H86" s="193" t="s">
        <v>926</v>
      </c>
      <c r="I86" s="193" t="s">
        <v>910</v>
      </c>
      <c r="J86" s="193">
        <v>20</v>
      </c>
      <c r="K86" s="205"/>
    </row>
    <row r="87" spans="2:11" customFormat="1" ht="15" customHeight="1">
      <c r="B87" s="216"/>
      <c r="C87" s="193" t="s">
        <v>927</v>
      </c>
      <c r="D87" s="193"/>
      <c r="E87" s="193"/>
      <c r="F87" s="214" t="s">
        <v>914</v>
      </c>
      <c r="G87" s="215"/>
      <c r="H87" s="193" t="s">
        <v>928</v>
      </c>
      <c r="I87" s="193" t="s">
        <v>910</v>
      </c>
      <c r="J87" s="193">
        <v>50</v>
      </c>
      <c r="K87" s="205"/>
    </row>
    <row r="88" spans="2:11" customFormat="1" ht="15" customHeight="1">
      <c r="B88" s="216"/>
      <c r="C88" s="193" t="s">
        <v>929</v>
      </c>
      <c r="D88" s="193"/>
      <c r="E88" s="193"/>
      <c r="F88" s="214" t="s">
        <v>914</v>
      </c>
      <c r="G88" s="215"/>
      <c r="H88" s="193" t="s">
        <v>930</v>
      </c>
      <c r="I88" s="193" t="s">
        <v>910</v>
      </c>
      <c r="J88" s="193">
        <v>20</v>
      </c>
      <c r="K88" s="205"/>
    </row>
    <row r="89" spans="2:11" customFormat="1" ht="15" customHeight="1">
      <c r="B89" s="216"/>
      <c r="C89" s="193" t="s">
        <v>931</v>
      </c>
      <c r="D89" s="193"/>
      <c r="E89" s="193"/>
      <c r="F89" s="214" t="s">
        <v>914</v>
      </c>
      <c r="G89" s="215"/>
      <c r="H89" s="193" t="s">
        <v>932</v>
      </c>
      <c r="I89" s="193" t="s">
        <v>910</v>
      </c>
      <c r="J89" s="193">
        <v>20</v>
      </c>
      <c r="K89" s="205"/>
    </row>
    <row r="90" spans="2:11" customFormat="1" ht="15" customHeight="1">
      <c r="B90" s="216"/>
      <c r="C90" s="193" t="s">
        <v>933</v>
      </c>
      <c r="D90" s="193"/>
      <c r="E90" s="193"/>
      <c r="F90" s="214" t="s">
        <v>914</v>
      </c>
      <c r="G90" s="215"/>
      <c r="H90" s="193" t="s">
        <v>934</v>
      </c>
      <c r="I90" s="193" t="s">
        <v>910</v>
      </c>
      <c r="J90" s="193">
        <v>50</v>
      </c>
      <c r="K90" s="205"/>
    </row>
    <row r="91" spans="2:11" customFormat="1" ht="15" customHeight="1">
      <c r="B91" s="216"/>
      <c r="C91" s="193" t="s">
        <v>935</v>
      </c>
      <c r="D91" s="193"/>
      <c r="E91" s="193"/>
      <c r="F91" s="214" t="s">
        <v>914</v>
      </c>
      <c r="G91" s="215"/>
      <c r="H91" s="193" t="s">
        <v>935</v>
      </c>
      <c r="I91" s="193" t="s">
        <v>910</v>
      </c>
      <c r="J91" s="193">
        <v>50</v>
      </c>
      <c r="K91" s="205"/>
    </row>
    <row r="92" spans="2:11" customFormat="1" ht="15" customHeight="1">
      <c r="B92" s="216"/>
      <c r="C92" s="193" t="s">
        <v>936</v>
      </c>
      <c r="D92" s="193"/>
      <c r="E92" s="193"/>
      <c r="F92" s="214" t="s">
        <v>914</v>
      </c>
      <c r="G92" s="215"/>
      <c r="H92" s="193" t="s">
        <v>937</v>
      </c>
      <c r="I92" s="193" t="s">
        <v>910</v>
      </c>
      <c r="J92" s="193">
        <v>255</v>
      </c>
      <c r="K92" s="205"/>
    </row>
    <row r="93" spans="2:11" customFormat="1" ht="15" customHeight="1">
      <c r="B93" s="216"/>
      <c r="C93" s="193" t="s">
        <v>938</v>
      </c>
      <c r="D93" s="193"/>
      <c r="E93" s="193"/>
      <c r="F93" s="214" t="s">
        <v>908</v>
      </c>
      <c r="G93" s="215"/>
      <c r="H93" s="193" t="s">
        <v>939</v>
      </c>
      <c r="I93" s="193" t="s">
        <v>940</v>
      </c>
      <c r="J93" s="193"/>
      <c r="K93" s="205"/>
    </row>
    <row r="94" spans="2:11" customFormat="1" ht="15" customHeight="1">
      <c r="B94" s="216"/>
      <c r="C94" s="193" t="s">
        <v>941</v>
      </c>
      <c r="D94" s="193"/>
      <c r="E94" s="193"/>
      <c r="F94" s="214" t="s">
        <v>908</v>
      </c>
      <c r="G94" s="215"/>
      <c r="H94" s="193" t="s">
        <v>942</v>
      </c>
      <c r="I94" s="193" t="s">
        <v>943</v>
      </c>
      <c r="J94" s="193"/>
      <c r="K94" s="205"/>
    </row>
    <row r="95" spans="2:11" customFormat="1" ht="15" customHeight="1">
      <c r="B95" s="216"/>
      <c r="C95" s="193" t="s">
        <v>944</v>
      </c>
      <c r="D95" s="193"/>
      <c r="E95" s="193"/>
      <c r="F95" s="214" t="s">
        <v>908</v>
      </c>
      <c r="G95" s="215"/>
      <c r="H95" s="193" t="s">
        <v>944</v>
      </c>
      <c r="I95" s="193" t="s">
        <v>943</v>
      </c>
      <c r="J95" s="193"/>
      <c r="K95" s="205"/>
    </row>
    <row r="96" spans="2:11" customFormat="1" ht="15" customHeight="1">
      <c r="B96" s="216"/>
      <c r="C96" s="193" t="s">
        <v>43</v>
      </c>
      <c r="D96" s="193"/>
      <c r="E96" s="193"/>
      <c r="F96" s="214" t="s">
        <v>908</v>
      </c>
      <c r="G96" s="215"/>
      <c r="H96" s="193" t="s">
        <v>945</v>
      </c>
      <c r="I96" s="193" t="s">
        <v>943</v>
      </c>
      <c r="J96" s="193"/>
      <c r="K96" s="205"/>
    </row>
    <row r="97" spans="2:11" customFormat="1" ht="15" customHeight="1">
      <c r="B97" s="216"/>
      <c r="C97" s="193" t="s">
        <v>53</v>
      </c>
      <c r="D97" s="193"/>
      <c r="E97" s="193"/>
      <c r="F97" s="214" t="s">
        <v>908</v>
      </c>
      <c r="G97" s="215"/>
      <c r="H97" s="193" t="s">
        <v>946</v>
      </c>
      <c r="I97" s="193" t="s">
        <v>943</v>
      </c>
      <c r="J97" s="193"/>
      <c r="K97" s="205"/>
    </row>
    <row r="98" spans="2:11" customFormat="1" ht="15" customHeight="1">
      <c r="B98" s="217"/>
      <c r="C98" s="218"/>
      <c r="D98" s="218"/>
      <c r="E98" s="218"/>
      <c r="F98" s="218"/>
      <c r="G98" s="218"/>
      <c r="H98" s="218"/>
      <c r="I98" s="218"/>
      <c r="J98" s="218"/>
      <c r="K98" s="219"/>
    </row>
    <row r="99" spans="2:11" customFormat="1" ht="18.75" customHeight="1">
      <c r="B99" s="220"/>
      <c r="C99" s="221"/>
      <c r="D99" s="221"/>
      <c r="E99" s="221"/>
      <c r="F99" s="221"/>
      <c r="G99" s="221"/>
      <c r="H99" s="221"/>
      <c r="I99" s="221"/>
      <c r="J99" s="221"/>
      <c r="K99" s="220"/>
    </row>
    <row r="100" spans="2:11" customFormat="1" ht="18.75" customHeight="1">
      <c r="B100" s="200"/>
      <c r="C100" s="200"/>
      <c r="D100" s="200"/>
      <c r="E100" s="200"/>
      <c r="F100" s="200"/>
      <c r="G100" s="200"/>
      <c r="H100" s="200"/>
      <c r="I100" s="200"/>
      <c r="J100" s="200"/>
      <c r="K100" s="200"/>
    </row>
    <row r="101" spans="2:11" customFormat="1" ht="7.5" customHeight="1">
      <c r="B101" s="201"/>
      <c r="C101" s="202"/>
      <c r="D101" s="202"/>
      <c r="E101" s="202"/>
      <c r="F101" s="202"/>
      <c r="G101" s="202"/>
      <c r="H101" s="202"/>
      <c r="I101" s="202"/>
      <c r="J101" s="202"/>
      <c r="K101" s="203"/>
    </row>
    <row r="102" spans="2:11" customFormat="1" ht="45" customHeight="1">
      <c r="B102" s="204"/>
      <c r="C102" s="301" t="s">
        <v>947</v>
      </c>
      <c r="D102" s="301"/>
      <c r="E102" s="301"/>
      <c r="F102" s="301"/>
      <c r="G102" s="301"/>
      <c r="H102" s="301"/>
      <c r="I102" s="301"/>
      <c r="J102" s="301"/>
      <c r="K102" s="205"/>
    </row>
    <row r="103" spans="2:11" customFormat="1" ht="17.25" customHeight="1">
      <c r="B103" s="204"/>
      <c r="C103" s="206" t="s">
        <v>902</v>
      </c>
      <c r="D103" s="206"/>
      <c r="E103" s="206"/>
      <c r="F103" s="206" t="s">
        <v>903</v>
      </c>
      <c r="G103" s="207"/>
      <c r="H103" s="206" t="s">
        <v>59</v>
      </c>
      <c r="I103" s="206" t="s">
        <v>62</v>
      </c>
      <c r="J103" s="206" t="s">
        <v>904</v>
      </c>
      <c r="K103" s="205"/>
    </row>
    <row r="104" spans="2:11" customFormat="1" ht="17.25" customHeight="1">
      <c r="B104" s="204"/>
      <c r="C104" s="208" t="s">
        <v>905</v>
      </c>
      <c r="D104" s="208"/>
      <c r="E104" s="208"/>
      <c r="F104" s="209" t="s">
        <v>906</v>
      </c>
      <c r="G104" s="210"/>
      <c r="H104" s="208"/>
      <c r="I104" s="208"/>
      <c r="J104" s="208" t="s">
        <v>907</v>
      </c>
      <c r="K104" s="205"/>
    </row>
    <row r="105" spans="2:11" customFormat="1" ht="5.25" customHeight="1">
      <c r="B105" s="204"/>
      <c r="C105" s="206"/>
      <c r="D105" s="206"/>
      <c r="E105" s="206"/>
      <c r="F105" s="206"/>
      <c r="G105" s="222"/>
      <c r="H105" s="206"/>
      <c r="I105" s="206"/>
      <c r="J105" s="206"/>
      <c r="K105" s="205"/>
    </row>
    <row r="106" spans="2:11" customFormat="1" ht="15" customHeight="1">
      <c r="B106" s="204"/>
      <c r="C106" s="193" t="s">
        <v>58</v>
      </c>
      <c r="D106" s="213"/>
      <c r="E106" s="213"/>
      <c r="F106" s="214" t="s">
        <v>908</v>
      </c>
      <c r="G106" s="193"/>
      <c r="H106" s="193" t="s">
        <v>948</v>
      </c>
      <c r="I106" s="193" t="s">
        <v>910</v>
      </c>
      <c r="J106" s="193">
        <v>20</v>
      </c>
      <c r="K106" s="205"/>
    </row>
    <row r="107" spans="2:11" customFormat="1" ht="15" customHeight="1">
      <c r="B107" s="204"/>
      <c r="C107" s="193" t="s">
        <v>911</v>
      </c>
      <c r="D107" s="193"/>
      <c r="E107" s="193"/>
      <c r="F107" s="214" t="s">
        <v>908</v>
      </c>
      <c r="G107" s="193"/>
      <c r="H107" s="193" t="s">
        <v>948</v>
      </c>
      <c r="I107" s="193" t="s">
        <v>910</v>
      </c>
      <c r="J107" s="193">
        <v>120</v>
      </c>
      <c r="K107" s="205"/>
    </row>
    <row r="108" spans="2:11" customFormat="1" ht="15" customHeight="1">
      <c r="B108" s="216"/>
      <c r="C108" s="193" t="s">
        <v>913</v>
      </c>
      <c r="D108" s="193"/>
      <c r="E108" s="193"/>
      <c r="F108" s="214" t="s">
        <v>914</v>
      </c>
      <c r="G108" s="193"/>
      <c r="H108" s="193" t="s">
        <v>948</v>
      </c>
      <c r="I108" s="193" t="s">
        <v>910</v>
      </c>
      <c r="J108" s="193">
        <v>50</v>
      </c>
      <c r="K108" s="205"/>
    </row>
    <row r="109" spans="2:11" customFormat="1" ht="15" customHeight="1">
      <c r="B109" s="216"/>
      <c r="C109" s="193" t="s">
        <v>916</v>
      </c>
      <c r="D109" s="193"/>
      <c r="E109" s="193"/>
      <c r="F109" s="214" t="s">
        <v>908</v>
      </c>
      <c r="G109" s="193"/>
      <c r="H109" s="193" t="s">
        <v>948</v>
      </c>
      <c r="I109" s="193" t="s">
        <v>918</v>
      </c>
      <c r="J109" s="193"/>
      <c r="K109" s="205"/>
    </row>
    <row r="110" spans="2:11" customFormat="1" ht="15" customHeight="1">
      <c r="B110" s="216"/>
      <c r="C110" s="193" t="s">
        <v>927</v>
      </c>
      <c r="D110" s="193"/>
      <c r="E110" s="193"/>
      <c r="F110" s="214" t="s">
        <v>914</v>
      </c>
      <c r="G110" s="193"/>
      <c r="H110" s="193" t="s">
        <v>948</v>
      </c>
      <c r="I110" s="193" t="s">
        <v>910</v>
      </c>
      <c r="J110" s="193">
        <v>50</v>
      </c>
      <c r="K110" s="205"/>
    </row>
    <row r="111" spans="2:11" customFormat="1" ht="15" customHeight="1">
      <c r="B111" s="216"/>
      <c r="C111" s="193" t="s">
        <v>935</v>
      </c>
      <c r="D111" s="193"/>
      <c r="E111" s="193"/>
      <c r="F111" s="214" t="s">
        <v>914</v>
      </c>
      <c r="G111" s="193"/>
      <c r="H111" s="193" t="s">
        <v>948</v>
      </c>
      <c r="I111" s="193" t="s">
        <v>910</v>
      </c>
      <c r="J111" s="193">
        <v>50</v>
      </c>
      <c r="K111" s="205"/>
    </row>
    <row r="112" spans="2:11" customFormat="1" ht="15" customHeight="1">
      <c r="B112" s="216"/>
      <c r="C112" s="193" t="s">
        <v>933</v>
      </c>
      <c r="D112" s="193"/>
      <c r="E112" s="193"/>
      <c r="F112" s="214" t="s">
        <v>914</v>
      </c>
      <c r="G112" s="193"/>
      <c r="H112" s="193" t="s">
        <v>948</v>
      </c>
      <c r="I112" s="193" t="s">
        <v>910</v>
      </c>
      <c r="J112" s="193">
        <v>50</v>
      </c>
      <c r="K112" s="205"/>
    </row>
    <row r="113" spans="2:11" customFormat="1" ht="15" customHeight="1">
      <c r="B113" s="216"/>
      <c r="C113" s="193" t="s">
        <v>58</v>
      </c>
      <c r="D113" s="193"/>
      <c r="E113" s="193"/>
      <c r="F113" s="214" t="s">
        <v>908</v>
      </c>
      <c r="G113" s="193"/>
      <c r="H113" s="193" t="s">
        <v>949</v>
      </c>
      <c r="I113" s="193" t="s">
        <v>910</v>
      </c>
      <c r="J113" s="193">
        <v>20</v>
      </c>
      <c r="K113" s="205"/>
    </row>
    <row r="114" spans="2:11" customFormat="1" ht="15" customHeight="1">
      <c r="B114" s="216"/>
      <c r="C114" s="193" t="s">
        <v>950</v>
      </c>
      <c r="D114" s="193"/>
      <c r="E114" s="193"/>
      <c r="F114" s="214" t="s">
        <v>908</v>
      </c>
      <c r="G114" s="193"/>
      <c r="H114" s="193" t="s">
        <v>951</v>
      </c>
      <c r="I114" s="193" t="s">
        <v>910</v>
      </c>
      <c r="J114" s="193">
        <v>120</v>
      </c>
      <c r="K114" s="205"/>
    </row>
    <row r="115" spans="2:11" customFormat="1" ht="15" customHeight="1">
      <c r="B115" s="216"/>
      <c r="C115" s="193" t="s">
        <v>43</v>
      </c>
      <c r="D115" s="193"/>
      <c r="E115" s="193"/>
      <c r="F115" s="214" t="s">
        <v>908</v>
      </c>
      <c r="G115" s="193"/>
      <c r="H115" s="193" t="s">
        <v>952</v>
      </c>
      <c r="I115" s="193" t="s">
        <v>943</v>
      </c>
      <c r="J115" s="193"/>
      <c r="K115" s="205"/>
    </row>
    <row r="116" spans="2:11" customFormat="1" ht="15" customHeight="1">
      <c r="B116" s="216"/>
      <c r="C116" s="193" t="s">
        <v>53</v>
      </c>
      <c r="D116" s="193"/>
      <c r="E116" s="193"/>
      <c r="F116" s="214" t="s">
        <v>908</v>
      </c>
      <c r="G116" s="193"/>
      <c r="H116" s="193" t="s">
        <v>953</v>
      </c>
      <c r="I116" s="193" t="s">
        <v>943</v>
      </c>
      <c r="J116" s="193"/>
      <c r="K116" s="205"/>
    </row>
    <row r="117" spans="2:11" customFormat="1" ht="15" customHeight="1">
      <c r="B117" s="216"/>
      <c r="C117" s="193" t="s">
        <v>62</v>
      </c>
      <c r="D117" s="193"/>
      <c r="E117" s="193"/>
      <c r="F117" s="214" t="s">
        <v>908</v>
      </c>
      <c r="G117" s="193"/>
      <c r="H117" s="193" t="s">
        <v>954</v>
      </c>
      <c r="I117" s="193" t="s">
        <v>955</v>
      </c>
      <c r="J117" s="193"/>
      <c r="K117" s="205"/>
    </row>
    <row r="118" spans="2:11" customFormat="1" ht="15" customHeight="1">
      <c r="B118" s="217"/>
      <c r="C118" s="223"/>
      <c r="D118" s="223"/>
      <c r="E118" s="223"/>
      <c r="F118" s="223"/>
      <c r="G118" s="223"/>
      <c r="H118" s="223"/>
      <c r="I118" s="223"/>
      <c r="J118" s="223"/>
      <c r="K118" s="219"/>
    </row>
    <row r="119" spans="2:11" customFormat="1" ht="18.75" customHeight="1">
      <c r="B119" s="224"/>
      <c r="C119" s="225"/>
      <c r="D119" s="225"/>
      <c r="E119" s="225"/>
      <c r="F119" s="226"/>
      <c r="G119" s="225"/>
      <c r="H119" s="225"/>
      <c r="I119" s="225"/>
      <c r="J119" s="225"/>
      <c r="K119" s="224"/>
    </row>
    <row r="120" spans="2:11" customFormat="1" ht="18.75" customHeight="1">
      <c r="B120" s="200"/>
      <c r="C120" s="200"/>
      <c r="D120" s="200"/>
      <c r="E120" s="200"/>
      <c r="F120" s="200"/>
      <c r="G120" s="200"/>
      <c r="H120" s="200"/>
      <c r="I120" s="200"/>
      <c r="J120" s="200"/>
      <c r="K120" s="200"/>
    </row>
    <row r="121" spans="2:11" customFormat="1" ht="7.5" customHeight="1">
      <c r="B121" s="227"/>
      <c r="C121" s="228"/>
      <c r="D121" s="228"/>
      <c r="E121" s="228"/>
      <c r="F121" s="228"/>
      <c r="G121" s="228"/>
      <c r="H121" s="228"/>
      <c r="I121" s="228"/>
      <c r="J121" s="228"/>
      <c r="K121" s="229"/>
    </row>
    <row r="122" spans="2:11" customFormat="1" ht="45" customHeight="1">
      <c r="B122" s="230"/>
      <c r="C122" s="302" t="s">
        <v>956</v>
      </c>
      <c r="D122" s="302"/>
      <c r="E122" s="302"/>
      <c r="F122" s="302"/>
      <c r="G122" s="302"/>
      <c r="H122" s="302"/>
      <c r="I122" s="302"/>
      <c r="J122" s="302"/>
      <c r="K122" s="231"/>
    </row>
    <row r="123" spans="2:11" customFormat="1" ht="17.25" customHeight="1">
      <c r="B123" s="232"/>
      <c r="C123" s="206" t="s">
        <v>902</v>
      </c>
      <c r="D123" s="206"/>
      <c r="E123" s="206"/>
      <c r="F123" s="206" t="s">
        <v>903</v>
      </c>
      <c r="G123" s="207"/>
      <c r="H123" s="206" t="s">
        <v>59</v>
      </c>
      <c r="I123" s="206" t="s">
        <v>62</v>
      </c>
      <c r="J123" s="206" t="s">
        <v>904</v>
      </c>
      <c r="K123" s="233"/>
    </row>
    <row r="124" spans="2:11" customFormat="1" ht="17.25" customHeight="1">
      <c r="B124" s="232"/>
      <c r="C124" s="208" t="s">
        <v>905</v>
      </c>
      <c r="D124" s="208"/>
      <c r="E124" s="208"/>
      <c r="F124" s="209" t="s">
        <v>906</v>
      </c>
      <c r="G124" s="210"/>
      <c r="H124" s="208"/>
      <c r="I124" s="208"/>
      <c r="J124" s="208" t="s">
        <v>907</v>
      </c>
      <c r="K124" s="233"/>
    </row>
    <row r="125" spans="2:11" customFormat="1" ht="5.25" customHeight="1">
      <c r="B125" s="234"/>
      <c r="C125" s="211"/>
      <c r="D125" s="211"/>
      <c r="E125" s="211"/>
      <c r="F125" s="211"/>
      <c r="G125" s="235"/>
      <c r="H125" s="211"/>
      <c r="I125" s="211"/>
      <c r="J125" s="211"/>
      <c r="K125" s="236"/>
    </row>
    <row r="126" spans="2:11" customFormat="1" ht="15" customHeight="1">
      <c r="B126" s="234"/>
      <c r="C126" s="193" t="s">
        <v>911</v>
      </c>
      <c r="D126" s="213"/>
      <c r="E126" s="213"/>
      <c r="F126" s="214" t="s">
        <v>908</v>
      </c>
      <c r="G126" s="193"/>
      <c r="H126" s="193" t="s">
        <v>948</v>
      </c>
      <c r="I126" s="193" t="s">
        <v>910</v>
      </c>
      <c r="J126" s="193">
        <v>120</v>
      </c>
      <c r="K126" s="237"/>
    </row>
    <row r="127" spans="2:11" customFormat="1" ht="15" customHeight="1">
      <c r="B127" s="234"/>
      <c r="C127" s="193" t="s">
        <v>957</v>
      </c>
      <c r="D127" s="193"/>
      <c r="E127" s="193"/>
      <c r="F127" s="214" t="s">
        <v>908</v>
      </c>
      <c r="G127" s="193"/>
      <c r="H127" s="193" t="s">
        <v>958</v>
      </c>
      <c r="I127" s="193" t="s">
        <v>910</v>
      </c>
      <c r="J127" s="193" t="s">
        <v>959</v>
      </c>
      <c r="K127" s="237"/>
    </row>
    <row r="128" spans="2:11" customFormat="1" ht="15" customHeight="1">
      <c r="B128" s="234"/>
      <c r="C128" s="193" t="s">
        <v>856</v>
      </c>
      <c r="D128" s="193"/>
      <c r="E128" s="193"/>
      <c r="F128" s="214" t="s">
        <v>908</v>
      </c>
      <c r="G128" s="193"/>
      <c r="H128" s="193" t="s">
        <v>960</v>
      </c>
      <c r="I128" s="193" t="s">
        <v>910</v>
      </c>
      <c r="J128" s="193" t="s">
        <v>959</v>
      </c>
      <c r="K128" s="237"/>
    </row>
    <row r="129" spans="2:11" customFormat="1" ht="15" customHeight="1">
      <c r="B129" s="234"/>
      <c r="C129" s="193" t="s">
        <v>919</v>
      </c>
      <c r="D129" s="193"/>
      <c r="E129" s="193"/>
      <c r="F129" s="214" t="s">
        <v>914</v>
      </c>
      <c r="G129" s="193"/>
      <c r="H129" s="193" t="s">
        <v>920</v>
      </c>
      <c r="I129" s="193" t="s">
        <v>910</v>
      </c>
      <c r="J129" s="193">
        <v>15</v>
      </c>
      <c r="K129" s="237"/>
    </row>
    <row r="130" spans="2:11" customFormat="1" ht="15" customHeight="1">
      <c r="B130" s="234"/>
      <c r="C130" s="193" t="s">
        <v>921</v>
      </c>
      <c r="D130" s="193"/>
      <c r="E130" s="193"/>
      <c r="F130" s="214" t="s">
        <v>914</v>
      </c>
      <c r="G130" s="193"/>
      <c r="H130" s="193" t="s">
        <v>922</v>
      </c>
      <c r="I130" s="193" t="s">
        <v>910</v>
      </c>
      <c r="J130" s="193">
        <v>15</v>
      </c>
      <c r="K130" s="237"/>
    </row>
    <row r="131" spans="2:11" customFormat="1" ht="15" customHeight="1">
      <c r="B131" s="234"/>
      <c r="C131" s="193" t="s">
        <v>923</v>
      </c>
      <c r="D131" s="193"/>
      <c r="E131" s="193"/>
      <c r="F131" s="214" t="s">
        <v>914</v>
      </c>
      <c r="G131" s="193"/>
      <c r="H131" s="193" t="s">
        <v>924</v>
      </c>
      <c r="I131" s="193" t="s">
        <v>910</v>
      </c>
      <c r="J131" s="193">
        <v>20</v>
      </c>
      <c r="K131" s="237"/>
    </row>
    <row r="132" spans="2:11" customFormat="1" ht="15" customHeight="1">
      <c r="B132" s="234"/>
      <c r="C132" s="193" t="s">
        <v>925</v>
      </c>
      <c r="D132" s="193"/>
      <c r="E132" s="193"/>
      <c r="F132" s="214" t="s">
        <v>914</v>
      </c>
      <c r="G132" s="193"/>
      <c r="H132" s="193" t="s">
        <v>926</v>
      </c>
      <c r="I132" s="193" t="s">
        <v>910</v>
      </c>
      <c r="J132" s="193">
        <v>20</v>
      </c>
      <c r="K132" s="237"/>
    </row>
    <row r="133" spans="2:11" customFormat="1" ht="15" customHeight="1">
      <c r="B133" s="234"/>
      <c r="C133" s="193" t="s">
        <v>913</v>
      </c>
      <c r="D133" s="193"/>
      <c r="E133" s="193"/>
      <c r="F133" s="214" t="s">
        <v>914</v>
      </c>
      <c r="G133" s="193"/>
      <c r="H133" s="193" t="s">
        <v>948</v>
      </c>
      <c r="I133" s="193" t="s">
        <v>910</v>
      </c>
      <c r="J133" s="193">
        <v>50</v>
      </c>
      <c r="K133" s="237"/>
    </row>
    <row r="134" spans="2:11" customFormat="1" ht="15" customHeight="1">
      <c r="B134" s="234"/>
      <c r="C134" s="193" t="s">
        <v>927</v>
      </c>
      <c r="D134" s="193"/>
      <c r="E134" s="193"/>
      <c r="F134" s="214" t="s">
        <v>914</v>
      </c>
      <c r="G134" s="193"/>
      <c r="H134" s="193" t="s">
        <v>948</v>
      </c>
      <c r="I134" s="193" t="s">
        <v>910</v>
      </c>
      <c r="J134" s="193">
        <v>50</v>
      </c>
      <c r="K134" s="237"/>
    </row>
    <row r="135" spans="2:11" customFormat="1" ht="15" customHeight="1">
      <c r="B135" s="234"/>
      <c r="C135" s="193" t="s">
        <v>933</v>
      </c>
      <c r="D135" s="193"/>
      <c r="E135" s="193"/>
      <c r="F135" s="214" t="s">
        <v>914</v>
      </c>
      <c r="G135" s="193"/>
      <c r="H135" s="193" t="s">
        <v>948</v>
      </c>
      <c r="I135" s="193" t="s">
        <v>910</v>
      </c>
      <c r="J135" s="193">
        <v>50</v>
      </c>
      <c r="K135" s="237"/>
    </row>
    <row r="136" spans="2:11" customFormat="1" ht="15" customHeight="1">
      <c r="B136" s="234"/>
      <c r="C136" s="193" t="s">
        <v>935</v>
      </c>
      <c r="D136" s="193"/>
      <c r="E136" s="193"/>
      <c r="F136" s="214" t="s">
        <v>914</v>
      </c>
      <c r="G136" s="193"/>
      <c r="H136" s="193" t="s">
        <v>948</v>
      </c>
      <c r="I136" s="193" t="s">
        <v>910</v>
      </c>
      <c r="J136" s="193">
        <v>50</v>
      </c>
      <c r="K136" s="237"/>
    </row>
    <row r="137" spans="2:11" customFormat="1" ht="15" customHeight="1">
      <c r="B137" s="234"/>
      <c r="C137" s="193" t="s">
        <v>936</v>
      </c>
      <c r="D137" s="193"/>
      <c r="E137" s="193"/>
      <c r="F137" s="214" t="s">
        <v>914</v>
      </c>
      <c r="G137" s="193"/>
      <c r="H137" s="193" t="s">
        <v>961</v>
      </c>
      <c r="I137" s="193" t="s">
        <v>910</v>
      </c>
      <c r="J137" s="193">
        <v>255</v>
      </c>
      <c r="K137" s="237"/>
    </row>
    <row r="138" spans="2:11" customFormat="1" ht="15" customHeight="1">
      <c r="B138" s="234"/>
      <c r="C138" s="193" t="s">
        <v>938</v>
      </c>
      <c r="D138" s="193"/>
      <c r="E138" s="193"/>
      <c r="F138" s="214" t="s">
        <v>908</v>
      </c>
      <c r="G138" s="193"/>
      <c r="H138" s="193" t="s">
        <v>962</v>
      </c>
      <c r="I138" s="193" t="s">
        <v>940</v>
      </c>
      <c r="J138" s="193"/>
      <c r="K138" s="237"/>
    </row>
    <row r="139" spans="2:11" customFormat="1" ht="15" customHeight="1">
      <c r="B139" s="234"/>
      <c r="C139" s="193" t="s">
        <v>941</v>
      </c>
      <c r="D139" s="193"/>
      <c r="E139" s="193"/>
      <c r="F139" s="214" t="s">
        <v>908</v>
      </c>
      <c r="G139" s="193"/>
      <c r="H139" s="193" t="s">
        <v>963</v>
      </c>
      <c r="I139" s="193" t="s">
        <v>943</v>
      </c>
      <c r="J139" s="193"/>
      <c r="K139" s="237"/>
    </row>
    <row r="140" spans="2:11" customFormat="1" ht="15" customHeight="1">
      <c r="B140" s="234"/>
      <c r="C140" s="193" t="s">
        <v>944</v>
      </c>
      <c r="D140" s="193"/>
      <c r="E140" s="193"/>
      <c r="F140" s="214" t="s">
        <v>908</v>
      </c>
      <c r="G140" s="193"/>
      <c r="H140" s="193" t="s">
        <v>944</v>
      </c>
      <c r="I140" s="193" t="s">
        <v>943</v>
      </c>
      <c r="J140" s="193"/>
      <c r="K140" s="237"/>
    </row>
    <row r="141" spans="2:11" customFormat="1" ht="15" customHeight="1">
      <c r="B141" s="234"/>
      <c r="C141" s="193" t="s">
        <v>43</v>
      </c>
      <c r="D141" s="193"/>
      <c r="E141" s="193"/>
      <c r="F141" s="214" t="s">
        <v>908</v>
      </c>
      <c r="G141" s="193"/>
      <c r="H141" s="193" t="s">
        <v>964</v>
      </c>
      <c r="I141" s="193" t="s">
        <v>943</v>
      </c>
      <c r="J141" s="193"/>
      <c r="K141" s="237"/>
    </row>
    <row r="142" spans="2:11" customFormat="1" ht="15" customHeight="1">
      <c r="B142" s="234"/>
      <c r="C142" s="193" t="s">
        <v>965</v>
      </c>
      <c r="D142" s="193"/>
      <c r="E142" s="193"/>
      <c r="F142" s="214" t="s">
        <v>908</v>
      </c>
      <c r="G142" s="193"/>
      <c r="H142" s="193" t="s">
        <v>966</v>
      </c>
      <c r="I142" s="193" t="s">
        <v>943</v>
      </c>
      <c r="J142" s="193"/>
      <c r="K142" s="237"/>
    </row>
    <row r="143" spans="2:11" customFormat="1" ht="15" customHeight="1">
      <c r="B143" s="238"/>
      <c r="C143" s="239"/>
      <c r="D143" s="239"/>
      <c r="E143" s="239"/>
      <c r="F143" s="239"/>
      <c r="G143" s="239"/>
      <c r="H143" s="239"/>
      <c r="I143" s="239"/>
      <c r="J143" s="239"/>
      <c r="K143" s="240"/>
    </row>
    <row r="144" spans="2:11" customFormat="1" ht="18.75" customHeight="1">
      <c r="B144" s="225"/>
      <c r="C144" s="225"/>
      <c r="D144" s="225"/>
      <c r="E144" s="225"/>
      <c r="F144" s="226"/>
      <c r="G144" s="225"/>
      <c r="H144" s="225"/>
      <c r="I144" s="225"/>
      <c r="J144" s="225"/>
      <c r="K144" s="225"/>
    </row>
    <row r="145" spans="2:11" customFormat="1" ht="18.75" customHeight="1">
      <c r="B145" s="200"/>
      <c r="C145" s="200"/>
      <c r="D145" s="200"/>
      <c r="E145" s="200"/>
      <c r="F145" s="200"/>
      <c r="G145" s="200"/>
      <c r="H145" s="200"/>
      <c r="I145" s="200"/>
      <c r="J145" s="200"/>
      <c r="K145" s="200"/>
    </row>
    <row r="146" spans="2:11" customFormat="1" ht="7.5" customHeight="1">
      <c r="B146" s="201"/>
      <c r="C146" s="202"/>
      <c r="D146" s="202"/>
      <c r="E146" s="202"/>
      <c r="F146" s="202"/>
      <c r="G146" s="202"/>
      <c r="H146" s="202"/>
      <c r="I146" s="202"/>
      <c r="J146" s="202"/>
      <c r="K146" s="203"/>
    </row>
    <row r="147" spans="2:11" customFormat="1" ht="45" customHeight="1">
      <c r="B147" s="204"/>
      <c r="C147" s="301" t="s">
        <v>967</v>
      </c>
      <c r="D147" s="301"/>
      <c r="E147" s="301"/>
      <c r="F147" s="301"/>
      <c r="G147" s="301"/>
      <c r="H147" s="301"/>
      <c r="I147" s="301"/>
      <c r="J147" s="301"/>
      <c r="K147" s="205"/>
    </row>
    <row r="148" spans="2:11" customFormat="1" ht="17.25" customHeight="1">
      <c r="B148" s="204"/>
      <c r="C148" s="206" t="s">
        <v>902</v>
      </c>
      <c r="D148" s="206"/>
      <c r="E148" s="206"/>
      <c r="F148" s="206" t="s">
        <v>903</v>
      </c>
      <c r="G148" s="207"/>
      <c r="H148" s="206" t="s">
        <v>59</v>
      </c>
      <c r="I148" s="206" t="s">
        <v>62</v>
      </c>
      <c r="J148" s="206" t="s">
        <v>904</v>
      </c>
      <c r="K148" s="205"/>
    </row>
    <row r="149" spans="2:11" customFormat="1" ht="17.25" customHeight="1">
      <c r="B149" s="204"/>
      <c r="C149" s="208" t="s">
        <v>905</v>
      </c>
      <c r="D149" s="208"/>
      <c r="E149" s="208"/>
      <c r="F149" s="209" t="s">
        <v>906</v>
      </c>
      <c r="G149" s="210"/>
      <c r="H149" s="208"/>
      <c r="I149" s="208"/>
      <c r="J149" s="208" t="s">
        <v>907</v>
      </c>
      <c r="K149" s="205"/>
    </row>
    <row r="150" spans="2:11" customFormat="1" ht="5.25" customHeight="1">
      <c r="B150" s="216"/>
      <c r="C150" s="211"/>
      <c r="D150" s="211"/>
      <c r="E150" s="211"/>
      <c r="F150" s="211"/>
      <c r="G150" s="212"/>
      <c r="H150" s="211"/>
      <c r="I150" s="211"/>
      <c r="J150" s="211"/>
      <c r="K150" s="237"/>
    </row>
    <row r="151" spans="2:11" customFormat="1" ht="15" customHeight="1">
      <c r="B151" s="216"/>
      <c r="C151" s="241" t="s">
        <v>911</v>
      </c>
      <c r="D151" s="193"/>
      <c r="E151" s="193"/>
      <c r="F151" s="242" t="s">
        <v>908</v>
      </c>
      <c r="G151" s="193"/>
      <c r="H151" s="241" t="s">
        <v>948</v>
      </c>
      <c r="I151" s="241" t="s">
        <v>910</v>
      </c>
      <c r="J151" s="241">
        <v>120</v>
      </c>
      <c r="K151" s="237"/>
    </row>
    <row r="152" spans="2:11" customFormat="1" ht="15" customHeight="1">
      <c r="B152" s="216"/>
      <c r="C152" s="241" t="s">
        <v>957</v>
      </c>
      <c r="D152" s="193"/>
      <c r="E152" s="193"/>
      <c r="F152" s="242" t="s">
        <v>908</v>
      </c>
      <c r="G152" s="193"/>
      <c r="H152" s="241" t="s">
        <v>968</v>
      </c>
      <c r="I152" s="241" t="s">
        <v>910</v>
      </c>
      <c r="J152" s="241" t="s">
        <v>959</v>
      </c>
      <c r="K152" s="237"/>
    </row>
    <row r="153" spans="2:11" customFormat="1" ht="15" customHeight="1">
      <c r="B153" s="216"/>
      <c r="C153" s="241" t="s">
        <v>856</v>
      </c>
      <c r="D153" s="193"/>
      <c r="E153" s="193"/>
      <c r="F153" s="242" t="s">
        <v>908</v>
      </c>
      <c r="G153" s="193"/>
      <c r="H153" s="241" t="s">
        <v>969</v>
      </c>
      <c r="I153" s="241" t="s">
        <v>910</v>
      </c>
      <c r="J153" s="241" t="s">
        <v>959</v>
      </c>
      <c r="K153" s="237"/>
    </row>
    <row r="154" spans="2:11" customFormat="1" ht="15" customHeight="1">
      <c r="B154" s="216"/>
      <c r="C154" s="241" t="s">
        <v>913</v>
      </c>
      <c r="D154" s="193"/>
      <c r="E154" s="193"/>
      <c r="F154" s="242" t="s">
        <v>914</v>
      </c>
      <c r="G154" s="193"/>
      <c r="H154" s="241" t="s">
        <v>948</v>
      </c>
      <c r="I154" s="241" t="s">
        <v>910</v>
      </c>
      <c r="J154" s="241">
        <v>50</v>
      </c>
      <c r="K154" s="237"/>
    </row>
    <row r="155" spans="2:11" customFormat="1" ht="15" customHeight="1">
      <c r="B155" s="216"/>
      <c r="C155" s="241" t="s">
        <v>916</v>
      </c>
      <c r="D155" s="193"/>
      <c r="E155" s="193"/>
      <c r="F155" s="242" t="s">
        <v>908</v>
      </c>
      <c r="G155" s="193"/>
      <c r="H155" s="241" t="s">
        <v>948</v>
      </c>
      <c r="I155" s="241" t="s">
        <v>918</v>
      </c>
      <c r="J155" s="241"/>
      <c r="K155" s="237"/>
    </row>
    <row r="156" spans="2:11" customFormat="1" ht="15" customHeight="1">
      <c r="B156" s="216"/>
      <c r="C156" s="241" t="s">
        <v>927</v>
      </c>
      <c r="D156" s="193"/>
      <c r="E156" s="193"/>
      <c r="F156" s="242" t="s">
        <v>914</v>
      </c>
      <c r="G156" s="193"/>
      <c r="H156" s="241" t="s">
        <v>948</v>
      </c>
      <c r="I156" s="241" t="s">
        <v>910</v>
      </c>
      <c r="J156" s="241">
        <v>50</v>
      </c>
      <c r="K156" s="237"/>
    </row>
    <row r="157" spans="2:11" customFormat="1" ht="15" customHeight="1">
      <c r="B157" s="216"/>
      <c r="C157" s="241" t="s">
        <v>935</v>
      </c>
      <c r="D157" s="193"/>
      <c r="E157" s="193"/>
      <c r="F157" s="242" t="s">
        <v>914</v>
      </c>
      <c r="G157" s="193"/>
      <c r="H157" s="241" t="s">
        <v>948</v>
      </c>
      <c r="I157" s="241" t="s">
        <v>910</v>
      </c>
      <c r="J157" s="241">
        <v>50</v>
      </c>
      <c r="K157" s="237"/>
    </row>
    <row r="158" spans="2:11" customFormat="1" ht="15" customHeight="1">
      <c r="B158" s="216"/>
      <c r="C158" s="241" t="s">
        <v>933</v>
      </c>
      <c r="D158" s="193"/>
      <c r="E158" s="193"/>
      <c r="F158" s="242" t="s">
        <v>914</v>
      </c>
      <c r="G158" s="193"/>
      <c r="H158" s="241" t="s">
        <v>948</v>
      </c>
      <c r="I158" s="241" t="s">
        <v>910</v>
      </c>
      <c r="J158" s="241">
        <v>50</v>
      </c>
      <c r="K158" s="237"/>
    </row>
    <row r="159" spans="2:11" customFormat="1" ht="15" customHeight="1">
      <c r="B159" s="216"/>
      <c r="C159" s="241" t="s">
        <v>96</v>
      </c>
      <c r="D159" s="193"/>
      <c r="E159" s="193"/>
      <c r="F159" s="242" t="s">
        <v>908</v>
      </c>
      <c r="G159" s="193"/>
      <c r="H159" s="241" t="s">
        <v>970</v>
      </c>
      <c r="I159" s="241" t="s">
        <v>910</v>
      </c>
      <c r="J159" s="241" t="s">
        <v>971</v>
      </c>
      <c r="K159" s="237"/>
    </row>
    <row r="160" spans="2:11" customFormat="1" ht="15" customHeight="1">
      <c r="B160" s="216"/>
      <c r="C160" s="241" t="s">
        <v>972</v>
      </c>
      <c r="D160" s="193"/>
      <c r="E160" s="193"/>
      <c r="F160" s="242" t="s">
        <v>908</v>
      </c>
      <c r="G160" s="193"/>
      <c r="H160" s="241" t="s">
        <v>973</v>
      </c>
      <c r="I160" s="241" t="s">
        <v>943</v>
      </c>
      <c r="J160" s="241"/>
      <c r="K160" s="237"/>
    </row>
    <row r="161" spans="2:11" customFormat="1" ht="15" customHeight="1">
      <c r="B161" s="243"/>
      <c r="C161" s="223"/>
      <c r="D161" s="223"/>
      <c r="E161" s="223"/>
      <c r="F161" s="223"/>
      <c r="G161" s="223"/>
      <c r="H161" s="223"/>
      <c r="I161" s="223"/>
      <c r="J161" s="223"/>
      <c r="K161" s="244"/>
    </row>
    <row r="162" spans="2:11" customFormat="1" ht="18.75" customHeight="1">
      <c r="B162" s="225"/>
      <c r="C162" s="235"/>
      <c r="D162" s="235"/>
      <c r="E162" s="235"/>
      <c r="F162" s="245"/>
      <c r="G162" s="235"/>
      <c r="H162" s="235"/>
      <c r="I162" s="235"/>
      <c r="J162" s="235"/>
      <c r="K162" s="225"/>
    </row>
    <row r="163" spans="2:11" customFormat="1" ht="18.75" customHeight="1">
      <c r="B163" s="200"/>
      <c r="C163" s="200"/>
      <c r="D163" s="200"/>
      <c r="E163" s="200"/>
      <c r="F163" s="200"/>
      <c r="G163" s="200"/>
      <c r="H163" s="200"/>
      <c r="I163" s="200"/>
      <c r="J163" s="200"/>
      <c r="K163" s="200"/>
    </row>
    <row r="164" spans="2:11" customFormat="1" ht="7.5" customHeight="1">
      <c r="B164" s="182"/>
      <c r="C164" s="183"/>
      <c r="D164" s="183"/>
      <c r="E164" s="183"/>
      <c r="F164" s="183"/>
      <c r="G164" s="183"/>
      <c r="H164" s="183"/>
      <c r="I164" s="183"/>
      <c r="J164" s="183"/>
      <c r="K164" s="184"/>
    </row>
    <row r="165" spans="2:11" customFormat="1" ht="45" customHeight="1">
      <c r="B165" s="185"/>
      <c r="C165" s="302" t="s">
        <v>974</v>
      </c>
      <c r="D165" s="302"/>
      <c r="E165" s="302"/>
      <c r="F165" s="302"/>
      <c r="G165" s="302"/>
      <c r="H165" s="302"/>
      <c r="I165" s="302"/>
      <c r="J165" s="302"/>
      <c r="K165" s="186"/>
    </row>
    <row r="166" spans="2:11" customFormat="1" ht="17.25" customHeight="1">
      <c r="B166" s="185"/>
      <c r="C166" s="206" t="s">
        <v>902</v>
      </c>
      <c r="D166" s="206"/>
      <c r="E166" s="206"/>
      <c r="F166" s="206" t="s">
        <v>903</v>
      </c>
      <c r="G166" s="246"/>
      <c r="H166" s="247" t="s">
        <v>59</v>
      </c>
      <c r="I166" s="247" t="s">
        <v>62</v>
      </c>
      <c r="J166" s="206" t="s">
        <v>904</v>
      </c>
      <c r="K166" s="186"/>
    </row>
    <row r="167" spans="2:11" customFormat="1" ht="17.25" customHeight="1">
      <c r="B167" s="187"/>
      <c r="C167" s="208" t="s">
        <v>905</v>
      </c>
      <c r="D167" s="208"/>
      <c r="E167" s="208"/>
      <c r="F167" s="209" t="s">
        <v>906</v>
      </c>
      <c r="G167" s="248"/>
      <c r="H167" s="249"/>
      <c r="I167" s="249"/>
      <c r="J167" s="208" t="s">
        <v>907</v>
      </c>
      <c r="K167" s="188"/>
    </row>
    <row r="168" spans="2:11" customFormat="1" ht="5.25" customHeight="1">
      <c r="B168" s="216"/>
      <c r="C168" s="211"/>
      <c r="D168" s="211"/>
      <c r="E168" s="211"/>
      <c r="F168" s="211"/>
      <c r="G168" s="212"/>
      <c r="H168" s="211"/>
      <c r="I168" s="211"/>
      <c r="J168" s="211"/>
      <c r="K168" s="237"/>
    </row>
    <row r="169" spans="2:11" customFormat="1" ht="15" customHeight="1">
      <c r="B169" s="216"/>
      <c r="C169" s="193" t="s">
        <v>911</v>
      </c>
      <c r="D169" s="193"/>
      <c r="E169" s="193"/>
      <c r="F169" s="214" t="s">
        <v>908</v>
      </c>
      <c r="G169" s="193"/>
      <c r="H169" s="193" t="s">
        <v>948</v>
      </c>
      <c r="I169" s="193" t="s">
        <v>910</v>
      </c>
      <c r="J169" s="193">
        <v>120</v>
      </c>
      <c r="K169" s="237"/>
    </row>
    <row r="170" spans="2:11" customFormat="1" ht="15" customHeight="1">
      <c r="B170" s="216"/>
      <c r="C170" s="193" t="s">
        <v>957</v>
      </c>
      <c r="D170" s="193"/>
      <c r="E170" s="193"/>
      <c r="F170" s="214" t="s">
        <v>908</v>
      </c>
      <c r="G170" s="193"/>
      <c r="H170" s="193" t="s">
        <v>958</v>
      </c>
      <c r="I170" s="193" t="s">
        <v>910</v>
      </c>
      <c r="J170" s="193" t="s">
        <v>959</v>
      </c>
      <c r="K170" s="237"/>
    </row>
    <row r="171" spans="2:11" customFormat="1" ht="15" customHeight="1">
      <c r="B171" s="216"/>
      <c r="C171" s="193" t="s">
        <v>856</v>
      </c>
      <c r="D171" s="193"/>
      <c r="E171" s="193"/>
      <c r="F171" s="214" t="s">
        <v>908</v>
      </c>
      <c r="G171" s="193"/>
      <c r="H171" s="193" t="s">
        <v>975</v>
      </c>
      <c r="I171" s="193" t="s">
        <v>910</v>
      </c>
      <c r="J171" s="193" t="s">
        <v>959</v>
      </c>
      <c r="K171" s="237"/>
    </row>
    <row r="172" spans="2:11" customFormat="1" ht="15" customHeight="1">
      <c r="B172" s="216"/>
      <c r="C172" s="193" t="s">
        <v>913</v>
      </c>
      <c r="D172" s="193"/>
      <c r="E172" s="193"/>
      <c r="F172" s="214" t="s">
        <v>914</v>
      </c>
      <c r="G172" s="193"/>
      <c r="H172" s="193" t="s">
        <v>975</v>
      </c>
      <c r="I172" s="193" t="s">
        <v>910</v>
      </c>
      <c r="J172" s="193">
        <v>50</v>
      </c>
      <c r="K172" s="237"/>
    </row>
    <row r="173" spans="2:11" customFormat="1" ht="15" customHeight="1">
      <c r="B173" s="216"/>
      <c r="C173" s="193" t="s">
        <v>916</v>
      </c>
      <c r="D173" s="193"/>
      <c r="E173" s="193"/>
      <c r="F173" s="214" t="s">
        <v>908</v>
      </c>
      <c r="G173" s="193"/>
      <c r="H173" s="193" t="s">
        <v>975</v>
      </c>
      <c r="I173" s="193" t="s">
        <v>918</v>
      </c>
      <c r="J173" s="193"/>
      <c r="K173" s="237"/>
    </row>
    <row r="174" spans="2:11" customFormat="1" ht="15" customHeight="1">
      <c r="B174" s="216"/>
      <c r="C174" s="193" t="s">
        <v>927</v>
      </c>
      <c r="D174" s="193"/>
      <c r="E174" s="193"/>
      <c r="F174" s="214" t="s">
        <v>914</v>
      </c>
      <c r="G174" s="193"/>
      <c r="H174" s="193" t="s">
        <v>975</v>
      </c>
      <c r="I174" s="193" t="s">
        <v>910</v>
      </c>
      <c r="J174" s="193">
        <v>50</v>
      </c>
      <c r="K174" s="237"/>
    </row>
    <row r="175" spans="2:11" customFormat="1" ht="15" customHeight="1">
      <c r="B175" s="216"/>
      <c r="C175" s="193" t="s">
        <v>935</v>
      </c>
      <c r="D175" s="193"/>
      <c r="E175" s="193"/>
      <c r="F175" s="214" t="s">
        <v>914</v>
      </c>
      <c r="G175" s="193"/>
      <c r="H175" s="193" t="s">
        <v>975</v>
      </c>
      <c r="I175" s="193" t="s">
        <v>910</v>
      </c>
      <c r="J175" s="193">
        <v>50</v>
      </c>
      <c r="K175" s="237"/>
    </row>
    <row r="176" spans="2:11" customFormat="1" ht="15" customHeight="1">
      <c r="B176" s="216"/>
      <c r="C176" s="193" t="s">
        <v>933</v>
      </c>
      <c r="D176" s="193"/>
      <c r="E176" s="193"/>
      <c r="F176" s="214" t="s">
        <v>914</v>
      </c>
      <c r="G176" s="193"/>
      <c r="H176" s="193" t="s">
        <v>975</v>
      </c>
      <c r="I176" s="193" t="s">
        <v>910</v>
      </c>
      <c r="J176" s="193">
        <v>50</v>
      </c>
      <c r="K176" s="237"/>
    </row>
    <row r="177" spans="2:11" customFormat="1" ht="15" customHeight="1">
      <c r="B177" s="216"/>
      <c r="C177" s="193" t="s">
        <v>104</v>
      </c>
      <c r="D177" s="193"/>
      <c r="E177" s="193"/>
      <c r="F177" s="214" t="s">
        <v>908</v>
      </c>
      <c r="G177" s="193"/>
      <c r="H177" s="193" t="s">
        <v>976</v>
      </c>
      <c r="I177" s="193" t="s">
        <v>977</v>
      </c>
      <c r="J177" s="193"/>
      <c r="K177" s="237"/>
    </row>
    <row r="178" spans="2:11" customFormat="1" ht="15" customHeight="1">
      <c r="B178" s="216"/>
      <c r="C178" s="193" t="s">
        <v>62</v>
      </c>
      <c r="D178" s="193"/>
      <c r="E178" s="193"/>
      <c r="F178" s="214" t="s">
        <v>908</v>
      </c>
      <c r="G178" s="193"/>
      <c r="H178" s="193" t="s">
        <v>978</v>
      </c>
      <c r="I178" s="193" t="s">
        <v>979</v>
      </c>
      <c r="J178" s="193">
        <v>1</v>
      </c>
      <c r="K178" s="237"/>
    </row>
    <row r="179" spans="2:11" customFormat="1" ht="15" customHeight="1">
      <c r="B179" s="216"/>
      <c r="C179" s="193" t="s">
        <v>58</v>
      </c>
      <c r="D179" s="193"/>
      <c r="E179" s="193"/>
      <c r="F179" s="214" t="s">
        <v>908</v>
      </c>
      <c r="G179" s="193"/>
      <c r="H179" s="193" t="s">
        <v>980</v>
      </c>
      <c r="I179" s="193" t="s">
        <v>910</v>
      </c>
      <c r="J179" s="193">
        <v>20</v>
      </c>
      <c r="K179" s="237"/>
    </row>
    <row r="180" spans="2:11" customFormat="1" ht="15" customHeight="1">
      <c r="B180" s="216"/>
      <c r="C180" s="193" t="s">
        <v>59</v>
      </c>
      <c r="D180" s="193"/>
      <c r="E180" s="193"/>
      <c r="F180" s="214" t="s">
        <v>908</v>
      </c>
      <c r="G180" s="193"/>
      <c r="H180" s="193" t="s">
        <v>981</v>
      </c>
      <c r="I180" s="193" t="s">
        <v>910</v>
      </c>
      <c r="J180" s="193">
        <v>255</v>
      </c>
      <c r="K180" s="237"/>
    </row>
    <row r="181" spans="2:11" customFormat="1" ht="15" customHeight="1">
      <c r="B181" s="216"/>
      <c r="C181" s="193" t="s">
        <v>105</v>
      </c>
      <c r="D181" s="193"/>
      <c r="E181" s="193"/>
      <c r="F181" s="214" t="s">
        <v>908</v>
      </c>
      <c r="G181" s="193"/>
      <c r="H181" s="193" t="s">
        <v>872</v>
      </c>
      <c r="I181" s="193" t="s">
        <v>910</v>
      </c>
      <c r="J181" s="193">
        <v>10</v>
      </c>
      <c r="K181" s="237"/>
    </row>
    <row r="182" spans="2:11" customFormat="1" ht="15" customHeight="1">
      <c r="B182" s="216"/>
      <c r="C182" s="193" t="s">
        <v>106</v>
      </c>
      <c r="D182" s="193"/>
      <c r="E182" s="193"/>
      <c r="F182" s="214" t="s">
        <v>908</v>
      </c>
      <c r="G182" s="193"/>
      <c r="H182" s="193" t="s">
        <v>982</v>
      </c>
      <c r="I182" s="193" t="s">
        <v>943</v>
      </c>
      <c r="J182" s="193"/>
      <c r="K182" s="237"/>
    </row>
    <row r="183" spans="2:11" customFormat="1" ht="15" customHeight="1">
      <c r="B183" s="216"/>
      <c r="C183" s="193" t="s">
        <v>983</v>
      </c>
      <c r="D183" s="193"/>
      <c r="E183" s="193"/>
      <c r="F183" s="214" t="s">
        <v>908</v>
      </c>
      <c r="G183" s="193"/>
      <c r="H183" s="193" t="s">
        <v>984</v>
      </c>
      <c r="I183" s="193" t="s">
        <v>943</v>
      </c>
      <c r="J183" s="193"/>
      <c r="K183" s="237"/>
    </row>
    <row r="184" spans="2:11" customFormat="1" ht="15" customHeight="1">
      <c r="B184" s="216"/>
      <c r="C184" s="193" t="s">
        <v>972</v>
      </c>
      <c r="D184" s="193"/>
      <c r="E184" s="193"/>
      <c r="F184" s="214" t="s">
        <v>908</v>
      </c>
      <c r="G184" s="193"/>
      <c r="H184" s="193" t="s">
        <v>985</v>
      </c>
      <c r="I184" s="193" t="s">
        <v>943</v>
      </c>
      <c r="J184" s="193"/>
      <c r="K184" s="237"/>
    </row>
    <row r="185" spans="2:11" customFormat="1" ht="15" customHeight="1">
      <c r="B185" s="216"/>
      <c r="C185" s="193" t="s">
        <v>108</v>
      </c>
      <c r="D185" s="193"/>
      <c r="E185" s="193"/>
      <c r="F185" s="214" t="s">
        <v>914</v>
      </c>
      <c r="G185" s="193"/>
      <c r="H185" s="193" t="s">
        <v>986</v>
      </c>
      <c r="I185" s="193" t="s">
        <v>910</v>
      </c>
      <c r="J185" s="193">
        <v>50</v>
      </c>
      <c r="K185" s="237"/>
    </row>
    <row r="186" spans="2:11" customFormat="1" ht="15" customHeight="1">
      <c r="B186" s="216"/>
      <c r="C186" s="193" t="s">
        <v>987</v>
      </c>
      <c r="D186" s="193"/>
      <c r="E186" s="193"/>
      <c r="F186" s="214" t="s">
        <v>914</v>
      </c>
      <c r="G186" s="193"/>
      <c r="H186" s="193" t="s">
        <v>988</v>
      </c>
      <c r="I186" s="193" t="s">
        <v>989</v>
      </c>
      <c r="J186" s="193"/>
      <c r="K186" s="237"/>
    </row>
    <row r="187" spans="2:11" customFormat="1" ht="15" customHeight="1">
      <c r="B187" s="216"/>
      <c r="C187" s="193" t="s">
        <v>990</v>
      </c>
      <c r="D187" s="193"/>
      <c r="E187" s="193"/>
      <c r="F187" s="214" t="s">
        <v>914</v>
      </c>
      <c r="G187" s="193"/>
      <c r="H187" s="193" t="s">
        <v>991</v>
      </c>
      <c r="I187" s="193" t="s">
        <v>989</v>
      </c>
      <c r="J187" s="193"/>
      <c r="K187" s="237"/>
    </row>
    <row r="188" spans="2:11" customFormat="1" ht="15" customHeight="1">
      <c r="B188" s="216"/>
      <c r="C188" s="193" t="s">
        <v>992</v>
      </c>
      <c r="D188" s="193"/>
      <c r="E188" s="193"/>
      <c r="F188" s="214" t="s">
        <v>914</v>
      </c>
      <c r="G188" s="193"/>
      <c r="H188" s="193" t="s">
        <v>993</v>
      </c>
      <c r="I188" s="193" t="s">
        <v>989</v>
      </c>
      <c r="J188" s="193"/>
      <c r="K188" s="237"/>
    </row>
    <row r="189" spans="2:11" customFormat="1" ht="15" customHeight="1">
      <c r="B189" s="216"/>
      <c r="C189" s="250" t="s">
        <v>994</v>
      </c>
      <c r="D189" s="193"/>
      <c r="E189" s="193"/>
      <c r="F189" s="214" t="s">
        <v>914</v>
      </c>
      <c r="G189" s="193"/>
      <c r="H189" s="193" t="s">
        <v>995</v>
      </c>
      <c r="I189" s="193" t="s">
        <v>996</v>
      </c>
      <c r="J189" s="251" t="s">
        <v>997</v>
      </c>
      <c r="K189" s="237"/>
    </row>
    <row r="190" spans="2:11" customFormat="1" ht="15" customHeight="1">
      <c r="B190" s="216"/>
      <c r="C190" s="250" t="s">
        <v>47</v>
      </c>
      <c r="D190" s="193"/>
      <c r="E190" s="193"/>
      <c r="F190" s="214" t="s">
        <v>908</v>
      </c>
      <c r="G190" s="193"/>
      <c r="H190" s="190" t="s">
        <v>998</v>
      </c>
      <c r="I190" s="193" t="s">
        <v>999</v>
      </c>
      <c r="J190" s="193"/>
      <c r="K190" s="237"/>
    </row>
    <row r="191" spans="2:11" customFormat="1" ht="15" customHeight="1">
      <c r="B191" s="216"/>
      <c r="C191" s="250" t="s">
        <v>1000</v>
      </c>
      <c r="D191" s="193"/>
      <c r="E191" s="193"/>
      <c r="F191" s="214" t="s">
        <v>908</v>
      </c>
      <c r="G191" s="193"/>
      <c r="H191" s="193" t="s">
        <v>1001</v>
      </c>
      <c r="I191" s="193" t="s">
        <v>943</v>
      </c>
      <c r="J191" s="193"/>
      <c r="K191" s="237"/>
    </row>
    <row r="192" spans="2:11" customFormat="1" ht="15" customHeight="1">
      <c r="B192" s="216"/>
      <c r="C192" s="250" t="s">
        <v>1002</v>
      </c>
      <c r="D192" s="193"/>
      <c r="E192" s="193"/>
      <c r="F192" s="214" t="s">
        <v>908</v>
      </c>
      <c r="G192" s="193"/>
      <c r="H192" s="193" t="s">
        <v>1003</v>
      </c>
      <c r="I192" s="193" t="s">
        <v>943</v>
      </c>
      <c r="J192" s="193"/>
      <c r="K192" s="237"/>
    </row>
    <row r="193" spans="2:11" customFormat="1" ht="15" customHeight="1">
      <c r="B193" s="216"/>
      <c r="C193" s="250" t="s">
        <v>1004</v>
      </c>
      <c r="D193" s="193"/>
      <c r="E193" s="193"/>
      <c r="F193" s="214" t="s">
        <v>914</v>
      </c>
      <c r="G193" s="193"/>
      <c r="H193" s="193" t="s">
        <v>1005</v>
      </c>
      <c r="I193" s="193" t="s">
        <v>943</v>
      </c>
      <c r="J193" s="193"/>
      <c r="K193" s="237"/>
    </row>
    <row r="194" spans="2:11" customFormat="1" ht="15" customHeight="1">
      <c r="B194" s="243"/>
      <c r="C194" s="252"/>
      <c r="D194" s="223"/>
      <c r="E194" s="223"/>
      <c r="F194" s="223"/>
      <c r="G194" s="223"/>
      <c r="H194" s="223"/>
      <c r="I194" s="223"/>
      <c r="J194" s="223"/>
      <c r="K194" s="244"/>
    </row>
    <row r="195" spans="2:11" customFormat="1" ht="18.75" customHeight="1">
      <c r="B195" s="225"/>
      <c r="C195" s="235"/>
      <c r="D195" s="235"/>
      <c r="E195" s="235"/>
      <c r="F195" s="245"/>
      <c r="G195" s="235"/>
      <c r="H195" s="235"/>
      <c r="I195" s="235"/>
      <c r="J195" s="235"/>
      <c r="K195" s="225"/>
    </row>
    <row r="196" spans="2:11" customFormat="1" ht="18.75" customHeight="1">
      <c r="B196" s="225"/>
      <c r="C196" s="235"/>
      <c r="D196" s="235"/>
      <c r="E196" s="235"/>
      <c r="F196" s="245"/>
      <c r="G196" s="235"/>
      <c r="H196" s="235"/>
      <c r="I196" s="235"/>
      <c r="J196" s="235"/>
      <c r="K196" s="225"/>
    </row>
    <row r="197" spans="2:11" customFormat="1" ht="18.75" customHeight="1">
      <c r="B197" s="200"/>
      <c r="C197" s="200"/>
      <c r="D197" s="200"/>
      <c r="E197" s="200"/>
      <c r="F197" s="200"/>
      <c r="G197" s="200"/>
      <c r="H197" s="200"/>
      <c r="I197" s="200"/>
      <c r="J197" s="200"/>
      <c r="K197" s="200"/>
    </row>
    <row r="198" spans="2:11" customFormat="1" ht="13.5">
      <c r="B198" s="182"/>
      <c r="C198" s="183"/>
      <c r="D198" s="183"/>
      <c r="E198" s="183"/>
      <c r="F198" s="183"/>
      <c r="G198" s="183"/>
      <c r="H198" s="183"/>
      <c r="I198" s="183"/>
      <c r="J198" s="183"/>
      <c r="K198" s="184"/>
    </row>
    <row r="199" spans="2:11" customFormat="1" ht="21">
      <c r="B199" s="185"/>
      <c r="C199" s="302" t="s">
        <v>1006</v>
      </c>
      <c r="D199" s="302"/>
      <c r="E199" s="302"/>
      <c r="F199" s="302"/>
      <c r="G199" s="302"/>
      <c r="H199" s="302"/>
      <c r="I199" s="302"/>
      <c r="J199" s="302"/>
      <c r="K199" s="186"/>
    </row>
    <row r="200" spans="2:11" customFormat="1" ht="25.5" customHeight="1">
      <c r="B200" s="185"/>
      <c r="C200" s="253" t="s">
        <v>1007</v>
      </c>
      <c r="D200" s="253"/>
      <c r="E200" s="253"/>
      <c r="F200" s="253" t="s">
        <v>1008</v>
      </c>
      <c r="G200" s="254"/>
      <c r="H200" s="303" t="s">
        <v>1009</v>
      </c>
      <c r="I200" s="303"/>
      <c r="J200" s="303"/>
      <c r="K200" s="186"/>
    </row>
    <row r="201" spans="2:11" customFormat="1" ht="5.25" customHeight="1">
      <c r="B201" s="216"/>
      <c r="C201" s="211"/>
      <c r="D201" s="211"/>
      <c r="E201" s="211"/>
      <c r="F201" s="211"/>
      <c r="G201" s="235"/>
      <c r="H201" s="211"/>
      <c r="I201" s="211"/>
      <c r="J201" s="211"/>
      <c r="K201" s="237"/>
    </row>
    <row r="202" spans="2:11" customFormat="1" ht="15" customHeight="1">
      <c r="B202" s="216"/>
      <c r="C202" s="193" t="s">
        <v>999</v>
      </c>
      <c r="D202" s="193"/>
      <c r="E202" s="193"/>
      <c r="F202" s="214" t="s">
        <v>48</v>
      </c>
      <c r="G202" s="193"/>
      <c r="H202" s="304" t="s">
        <v>1010</v>
      </c>
      <c r="I202" s="304"/>
      <c r="J202" s="304"/>
      <c r="K202" s="237"/>
    </row>
    <row r="203" spans="2:11" customFormat="1" ht="15" customHeight="1">
      <c r="B203" s="216"/>
      <c r="C203" s="193"/>
      <c r="D203" s="193"/>
      <c r="E203" s="193"/>
      <c r="F203" s="214" t="s">
        <v>49</v>
      </c>
      <c r="G203" s="193"/>
      <c r="H203" s="304" t="s">
        <v>1011</v>
      </c>
      <c r="I203" s="304"/>
      <c r="J203" s="304"/>
      <c r="K203" s="237"/>
    </row>
    <row r="204" spans="2:11" customFormat="1" ht="15" customHeight="1">
      <c r="B204" s="216"/>
      <c r="C204" s="193"/>
      <c r="D204" s="193"/>
      <c r="E204" s="193"/>
      <c r="F204" s="214" t="s">
        <v>52</v>
      </c>
      <c r="G204" s="193"/>
      <c r="H204" s="304" t="s">
        <v>1012</v>
      </c>
      <c r="I204" s="304"/>
      <c r="J204" s="304"/>
      <c r="K204" s="237"/>
    </row>
    <row r="205" spans="2:11" customFormat="1" ht="15" customHeight="1">
      <c r="B205" s="216"/>
      <c r="C205" s="193"/>
      <c r="D205" s="193"/>
      <c r="E205" s="193"/>
      <c r="F205" s="214" t="s">
        <v>50</v>
      </c>
      <c r="G205" s="193"/>
      <c r="H205" s="304" t="s">
        <v>1013</v>
      </c>
      <c r="I205" s="304"/>
      <c r="J205" s="304"/>
      <c r="K205" s="237"/>
    </row>
    <row r="206" spans="2:11" customFormat="1" ht="15" customHeight="1">
      <c r="B206" s="216"/>
      <c r="C206" s="193"/>
      <c r="D206" s="193"/>
      <c r="E206" s="193"/>
      <c r="F206" s="214" t="s">
        <v>51</v>
      </c>
      <c r="G206" s="193"/>
      <c r="H206" s="304" t="s">
        <v>1014</v>
      </c>
      <c r="I206" s="304"/>
      <c r="J206" s="304"/>
      <c r="K206" s="237"/>
    </row>
    <row r="207" spans="2:11" customFormat="1" ht="15" customHeight="1">
      <c r="B207" s="216"/>
      <c r="C207" s="193"/>
      <c r="D207" s="193"/>
      <c r="E207" s="193"/>
      <c r="F207" s="214"/>
      <c r="G207" s="193"/>
      <c r="H207" s="193"/>
      <c r="I207" s="193"/>
      <c r="J207" s="193"/>
      <c r="K207" s="237"/>
    </row>
    <row r="208" spans="2:11" customFormat="1" ht="15" customHeight="1">
      <c r="B208" s="216"/>
      <c r="C208" s="193" t="s">
        <v>955</v>
      </c>
      <c r="D208" s="193"/>
      <c r="E208" s="193"/>
      <c r="F208" s="214" t="s">
        <v>84</v>
      </c>
      <c r="G208" s="193"/>
      <c r="H208" s="304" t="s">
        <v>1015</v>
      </c>
      <c r="I208" s="304"/>
      <c r="J208" s="304"/>
      <c r="K208" s="237"/>
    </row>
    <row r="209" spans="2:11" customFormat="1" ht="15" customHeight="1">
      <c r="B209" s="216"/>
      <c r="C209" s="193"/>
      <c r="D209" s="193"/>
      <c r="E209" s="193"/>
      <c r="F209" s="214" t="s">
        <v>851</v>
      </c>
      <c r="G209" s="193"/>
      <c r="H209" s="304" t="s">
        <v>852</v>
      </c>
      <c r="I209" s="304"/>
      <c r="J209" s="304"/>
      <c r="K209" s="237"/>
    </row>
    <row r="210" spans="2:11" customFormat="1" ht="15" customHeight="1">
      <c r="B210" s="216"/>
      <c r="C210" s="193"/>
      <c r="D210" s="193"/>
      <c r="E210" s="193"/>
      <c r="F210" s="214" t="s">
        <v>849</v>
      </c>
      <c r="G210" s="193"/>
      <c r="H210" s="304" t="s">
        <v>1016</v>
      </c>
      <c r="I210" s="304"/>
      <c r="J210" s="304"/>
      <c r="K210" s="237"/>
    </row>
    <row r="211" spans="2:11" customFormat="1" ht="15" customHeight="1">
      <c r="B211" s="255"/>
      <c r="C211" s="193"/>
      <c r="D211" s="193"/>
      <c r="E211" s="193"/>
      <c r="F211" s="214" t="s">
        <v>853</v>
      </c>
      <c r="G211" s="250"/>
      <c r="H211" s="305" t="s">
        <v>83</v>
      </c>
      <c r="I211" s="305"/>
      <c r="J211" s="305"/>
      <c r="K211" s="256"/>
    </row>
    <row r="212" spans="2:11" customFormat="1" ht="15" customHeight="1">
      <c r="B212" s="255"/>
      <c r="C212" s="193"/>
      <c r="D212" s="193"/>
      <c r="E212" s="193"/>
      <c r="F212" s="214" t="s">
        <v>854</v>
      </c>
      <c r="G212" s="250"/>
      <c r="H212" s="305" t="s">
        <v>1017</v>
      </c>
      <c r="I212" s="305"/>
      <c r="J212" s="305"/>
      <c r="K212" s="256"/>
    </row>
    <row r="213" spans="2:11" customFormat="1" ht="15" customHeight="1">
      <c r="B213" s="255"/>
      <c r="C213" s="193"/>
      <c r="D213" s="193"/>
      <c r="E213" s="193"/>
      <c r="F213" s="214"/>
      <c r="G213" s="250"/>
      <c r="H213" s="241"/>
      <c r="I213" s="241"/>
      <c r="J213" s="241"/>
      <c r="K213" s="256"/>
    </row>
    <row r="214" spans="2:11" customFormat="1" ht="15" customHeight="1">
      <c r="B214" s="255"/>
      <c r="C214" s="193" t="s">
        <v>979</v>
      </c>
      <c r="D214" s="193"/>
      <c r="E214" s="193"/>
      <c r="F214" s="214">
        <v>1</v>
      </c>
      <c r="G214" s="250"/>
      <c r="H214" s="305" t="s">
        <v>1018</v>
      </c>
      <c r="I214" s="305"/>
      <c r="J214" s="305"/>
      <c r="K214" s="256"/>
    </row>
    <row r="215" spans="2:11" customFormat="1" ht="15" customHeight="1">
      <c r="B215" s="255"/>
      <c r="C215" s="193"/>
      <c r="D215" s="193"/>
      <c r="E215" s="193"/>
      <c r="F215" s="214">
        <v>2</v>
      </c>
      <c r="G215" s="250"/>
      <c r="H215" s="305" t="s">
        <v>1019</v>
      </c>
      <c r="I215" s="305"/>
      <c r="J215" s="305"/>
      <c r="K215" s="256"/>
    </row>
    <row r="216" spans="2:11" customFormat="1" ht="15" customHeight="1">
      <c r="B216" s="255"/>
      <c r="C216" s="193"/>
      <c r="D216" s="193"/>
      <c r="E216" s="193"/>
      <c r="F216" s="214">
        <v>3</v>
      </c>
      <c r="G216" s="250"/>
      <c r="H216" s="305" t="s">
        <v>1020</v>
      </c>
      <c r="I216" s="305"/>
      <c r="J216" s="305"/>
      <c r="K216" s="256"/>
    </row>
    <row r="217" spans="2:11" customFormat="1" ht="15" customHeight="1">
      <c r="B217" s="255"/>
      <c r="C217" s="193"/>
      <c r="D217" s="193"/>
      <c r="E217" s="193"/>
      <c r="F217" s="214">
        <v>4</v>
      </c>
      <c r="G217" s="250"/>
      <c r="H217" s="305" t="s">
        <v>1021</v>
      </c>
      <c r="I217" s="305"/>
      <c r="J217" s="305"/>
      <c r="K217" s="256"/>
    </row>
    <row r="218" spans="2:11" customFormat="1" ht="12.75" customHeight="1">
      <c r="B218" s="257"/>
      <c r="C218" s="258"/>
      <c r="D218" s="258"/>
      <c r="E218" s="258"/>
      <c r="F218" s="258"/>
      <c r="G218" s="258"/>
      <c r="H218" s="258"/>
      <c r="I218" s="258"/>
      <c r="J218" s="258"/>
      <c r="K218" s="259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SO 00 - Vedlejší a ostatn...</vt:lpstr>
      <vt:lpstr>SO 01 - Sportovní hřiště</vt:lpstr>
      <vt:lpstr>Pokyny pro vyplnění</vt:lpstr>
      <vt:lpstr>'Rekapitulace stavby'!Názvy_tisku</vt:lpstr>
      <vt:lpstr>'SO 00 - Vedlejší a ostatn...'!Názvy_tisku</vt:lpstr>
      <vt:lpstr>'SO 01 - Sportovní hřiště'!Názvy_tisku</vt:lpstr>
      <vt:lpstr>'Pokyny pro vyplnění'!Oblast_tisku</vt:lpstr>
      <vt:lpstr>'Rekapitulace stavby'!Oblast_tisku</vt:lpstr>
      <vt:lpstr>'SO 00 - Vedlejší a ostatn...'!Oblast_tisku</vt:lpstr>
      <vt:lpstr>'SO 01 - Sportovní hřiště'!Oblast_tisku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LAPTOP-4NONR4Q9\Marek</dc:creator>
  <cp:lastModifiedBy>Machovec Karel</cp:lastModifiedBy>
  <cp:lastPrinted>2023-11-09T07:21:04Z</cp:lastPrinted>
  <dcterms:created xsi:type="dcterms:W3CDTF">2023-10-26T20:34:52Z</dcterms:created>
  <dcterms:modified xsi:type="dcterms:W3CDTF">2023-11-09T07:21:07Z</dcterms:modified>
</cp:coreProperties>
</file>